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 firstSheet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<sst xmlns="http://schemas.openxmlformats.org/spreadsheetml/2006/main" count="976" uniqueCount="381">
  <si>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</si>
  <si>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</si>
  <si>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</si>
  <si>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</si>
  <si>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</si>
  <si>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</si>
  <si>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</si>
  <si>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</si>
  <si>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</si>
  <si>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</si>
  <si>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</si>
  <si>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</si>
  <si>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</si>
  <si>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</si>
  <si>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</si>
  <si>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</si>
  <si>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</si>
  <si>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</si>
  <si>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</si>
  <si>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</si>
  <si>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</si>
  <si>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</si>
  <si>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</si>
  <si>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</si>
  <si>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</si>
  <si>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</si>
  <si>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</si>
  <si>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</si>
  <si>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</si>
  <si>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</si>
  <si>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</si>
  <si>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</si>
  <si>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</si>
  <si>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</si>
  <si>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</si>
  <si>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</si>
  <si>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</si>
  <si>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</si>
  <si>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</si>
  <si>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</si>
  <si>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</si>
  <si>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</si>
  <si>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</si>
  <si>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</si>
  <si>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</si>
  <si>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</si>
  <si>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</si>
  <si>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</si>
  <si>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</si>
  <si>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</si>
  <si>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</si>
  <si>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</si>
  <si>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</si>
  <si>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</si>
  <si>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</si>
  <si>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</si>
  <si>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</si>
  <si>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</si>
  <si>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</si>
  <si>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</si>
  <si>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</si>
  <si>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</si>
  <si>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</si>
  <si>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</si>
  <si>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</si>
  <si>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</si>
  <si>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136001</t>
  </si>
  <si>
    <t>巴中市归国华侨联合会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</si>
  <si>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</si>
  <si>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</si>
  <si>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</si>
  <si>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</si>
  <si>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</si>
  <si>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</si>
  <si>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</si>
  <si>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</si>
  <si>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巴中市归国华侨联合会</t>
    </r>
  </si>
  <si>
    <t>201</t>
  </si>
  <si>
    <t>29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</si>
  <si>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</si>
  <si>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</si>
  <si>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</si>
  <si>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</si>
  <si>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</si>
  <si>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</si>
  <si>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</si>
  <si>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</si>
  <si>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</si>
  <si>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</si>
  <si>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</si>
  <si>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</si>
  <si>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</si>
  <si>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</si>
  <si>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</si>
  <si>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</si>
  <si>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</si>
  <si>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</si>
  <si>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</si>
  <si>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</si>
  <si>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</si>
  <si>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</si>
  <si>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</si>
  <si>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</si>
  <si>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</si>
  <si>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</si>
  <si>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</si>
  <si>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</si>
  <si>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</si>
  <si>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</si>
  <si>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</si>
  <si>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</si>
  <si>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</si>
  <si>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</si>
  <si>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</si>
  <si>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</si>
  <si>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</si>
  <si>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</si>
  <si>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</si>
  <si>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</si>
  <si>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</si>
  <si>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</si>
  <si>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</si>
  <si>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</si>
  <si>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</si>
  <si>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</si>
  <si>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</si>
  <si>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</si>
  <si>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</si>
  <si>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</si>
  <si>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</si>
  <si>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</si>
  <si>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</si>
  <si>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</si>
  <si>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</si>
  <si>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</si>
  <si>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</si>
  <si>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</si>
  <si>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</si>
  <si>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</si>
  <si>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</si>
  <si>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</si>
  <si>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</si>
  <si>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</si>
  <si>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</si>
  <si>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</si>
  <si>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</si>
  <si>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巴中市归国华侨联合会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</si>
  <si>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</si>
  <si>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</si>
  <si>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</si>
  <si>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</si>
  <si>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</si>
  <si>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</si>
  <si>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</si>
  <si>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</si>
  <si>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</si>
  <si>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</si>
  <si>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</si>
  <si>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</si>
  <si>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</si>
  <si>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</si>
  <si>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</si>
  <si>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</si>
  <si>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</si>
  <si>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</si>
  <si>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补充医疗保险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</si>
  <si>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</si>
  <si>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</si>
  <si>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</si>
  <si>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医疗费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</si>
  <si>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</si>
  <si>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</si>
  <si>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</si>
  <si>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</si>
  <si>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</si>
  <si>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</si>
  <si>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</si>
  <si>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</si>
  <si>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</si>
  <si>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</si>
  <si>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</si>
  <si>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</si>
  <si>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</si>
  <si>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</si>
  <si>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</si>
  <si>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</si>
  <si>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</si>
  <si>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</si>
  <si>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</si>
  <si>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</si>
  <si>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</si>
  <si>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</si>
  <si>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医疗费补助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</si>
  <si>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</si>
  <si>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</si>
  <si>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</si>
  <si>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</si>
  <si>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巴中市归国华侨联合会部门</t>
    </r>
  </si>
  <si>
    <t>136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</si>
  <si>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</si>
  <si>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</si>
  <si>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</si>
  <si>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</si>
  <si>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</si>
  <si>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</si>
  <si>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</si>
  <si>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</si>
  <si>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</si>
  <si>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</si>
  <si>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</si>
  <si>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</si>
  <si>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</si>
  <si>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</si>
  <si>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</si>
  <si>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</si>
  <si>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</si>
  <si>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</si>
  <si>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</si>
  <si>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</si>
  <si>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</si>
  <si>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</si>
  <si>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补充医疗保险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</si>
  <si>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</si>
  <si>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</si>
  <si>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</si>
  <si>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</si>
  <si>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</si>
  <si>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</si>
  <si>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</si>
  <si>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</si>
  <si>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</si>
  <si>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</si>
  <si>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</si>
  <si>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</si>
  <si>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</si>
  <si>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</si>
  <si>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</si>
  <si>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</si>
  <si>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</si>
  <si>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</si>
  <si>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</si>
  <si>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</si>
  <si>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</si>
  <si>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</si>
  <si>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30307</t>
  </si>
  <si>
    <r>
      <rPr>
        <sz val="11"/>
        <color rgb="FF000000"/>
        <rFont val="Dialog.plain"/>
        <charset val="134"/>
      </rPr>
      <t>  医疗费补助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</si>
  <si>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</si>
  <si>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</si>
  <si>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</si>
  <si>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部门预算运转类项目福利费（行政）</t>
    </r>
  </si>
  <si>
    <r>
      <rPr>
        <sz val="11"/>
        <color rgb="FF000000"/>
        <rFont val="Dialog.plain"/>
        <charset val="134"/>
      </rPr>
      <t>  部门预算运转类项目工会经费（行政）</t>
    </r>
  </si>
  <si>
    <r>
      <rPr>
        <sz val="11"/>
        <color rgb="FF000000"/>
        <rFont val="Dialog.plain"/>
        <charset val="134"/>
      </rPr>
      <t>  部门预算运转类项目其他运转类项目经费</t>
    </r>
  </si>
  <si>
    <r>
      <rPr>
        <sz val="11"/>
        <color rgb="FF000000"/>
        <rFont val="Dialog.plain"/>
        <charset val="134"/>
      </rPr>
      <t>  部门预算运转类项目离退休干部活动经费</t>
    </r>
  </si>
  <si>
    <r>
      <rPr>
        <sz val="11"/>
        <color rgb="FF000000"/>
        <rFont val="Dialog.plain"/>
        <charset val="134"/>
      </rPr>
      <t>  部门预算运转类项目党建经费</t>
    </r>
  </si>
  <si>
    <r>
      <rPr>
        <sz val="11"/>
        <color rgb="FF000000"/>
        <rFont val="Dialog.plain"/>
        <charset val="134"/>
      </rPr>
      <t>  部门预算运转类项目乡村振兴帮扶工作经费</t>
    </r>
  </si>
  <si>
    <r>
      <rPr>
        <sz val="11"/>
        <color rgb="FF000000"/>
        <rFont val="Dialog.plain"/>
        <charset val="134"/>
      </rPr>
      <t>  2025年年初部门预算特定目标类项目136001市侨联服务发展·为侨服务资金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</si>
  <si>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</si>
  <si>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</si>
  <si>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</si>
  <si>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</si>
  <si>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</si>
  <si>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</si>
  <si>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</si>
  <si>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</si>
  <si>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</si>
  <si>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</si>
  <si>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</si>
  <si>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</si>
  <si>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空表说明：无此项内容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</si>
  <si>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</si>
  <si>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</si>
  <si>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</si>
  <si>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</si>
  <si>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</si>
  <si>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2025年市级部门整体支出绩效目标表</t>
  </si>
  <si>
    <t xml:space="preserve">                                                                                             </t>
  </si>
  <si>
    <t>部门（单位）名称</t>
  </si>
  <si>
    <t>　</t>
  </si>
  <si>
    <t>年度主要任务</t>
  </si>
  <si>
    <t>任务名称</t>
  </si>
  <si>
    <t>主要内容</t>
  </si>
  <si>
    <t>1.“服务发展·为侨服务”</t>
  </si>
  <si>
    <t>组织参加第十八届世界华商大会、“一带一路”华商峰会等海内外重大涉侨品牌活动，高质量举办“知名侨商巴中行”等开放合作品牌活动，进一步宣传巴中、推介项目。争取“追梦中华·感知四川”海外华文媒体采风行等活动落地巴中，不断提高巴中知名度、美誉度。</t>
  </si>
  <si>
    <t>2.开展精准为侨服务行动</t>
  </si>
  <si>
    <t>常态开展“访侨情·暖侨心”“四个必访”活动，积极走访慰问侨界群众，倾情解决侨界群众所思所想所盼。发挥法侨、检侨、警侨、司侨合作机制作用，切实维护侨益，不断提高侨胞的获得感、幸福感、安全感。</t>
  </si>
  <si>
    <t>3.开展联络联谊拓展行动</t>
  </si>
  <si>
    <t>与海外侨胞、侨团、知名侨领等建立友好关系，丰富交友渠道。用好用活友好侨联、友好侨商会合作机制，广泛联络联谊，进一步发挥侨联“民间外交”独特优势。</t>
  </si>
  <si>
    <t>4.开展商会建设赋能行动</t>
  </si>
  <si>
    <t>实体化建设市级“侨胞之家”，确保常态化运行。充分发挥川东北侨商会联席会议机制作用，借力中国侨商会、省侨商会平台，链接浙江金华侨商会海内外渠道，引导市侨商会会员企业开展商务洽谈、产品推介、项目路演、市场拓展，不断做大会员企业、做强商会、做优产业。</t>
  </si>
  <si>
    <t>……</t>
  </si>
  <si>
    <t xml:space="preserve">
年度部门整体支出预算</t>
  </si>
  <si>
    <t>资金总额</t>
  </si>
  <si>
    <t>财政拨款</t>
  </si>
  <si>
    <t>其他资金</t>
  </si>
  <si>
    <t xml:space="preserve">其中： 人员支出 </t>
  </si>
  <si>
    <t>　　    公用经费</t>
  </si>
  <si>
    <t xml:space="preserve">          运转类项目</t>
  </si>
  <si>
    <t xml:space="preserve">        项目经费</t>
  </si>
  <si>
    <t>年度总体目标</t>
  </si>
  <si>
    <r>
      <rPr>
        <sz val="10"/>
        <color indexed="8"/>
        <rFont val="方正仿宋_GBK"/>
        <charset val="134"/>
      </rPr>
      <t>目标</t>
    </r>
    <r>
      <rPr>
        <sz val="9"/>
        <color indexed="8"/>
        <rFont val="方正仿宋_GBK"/>
        <charset val="134"/>
      </rPr>
      <t>1</t>
    </r>
    <r>
      <rPr>
        <sz val="9"/>
        <color indexed="8"/>
        <rFont val="方正仿宋_GBK"/>
        <charset val="134"/>
      </rPr>
      <t>：</t>
    </r>
    <r>
      <rPr>
        <sz val="9"/>
        <color indexed="8"/>
        <rFont val="方正仿宋_GBK"/>
        <charset val="134"/>
      </rPr>
      <t>“</t>
    </r>
    <r>
      <rPr>
        <sz val="9"/>
        <color indexed="8"/>
        <rFont val="方正仿宋_GBK"/>
        <charset val="134"/>
      </rPr>
      <t>服务发展</t>
    </r>
    <r>
      <rPr>
        <sz val="9"/>
        <color indexed="8"/>
        <rFont val="方正仿宋_GBK"/>
        <charset val="134"/>
      </rPr>
      <t>·</t>
    </r>
    <r>
      <rPr>
        <sz val="9"/>
        <color indexed="8"/>
        <rFont val="方正仿宋_GBK"/>
        <charset val="134"/>
      </rPr>
      <t>为侨服务</t>
    </r>
    <r>
      <rPr>
        <sz val="9"/>
        <color indexed="8"/>
        <rFont val="方正仿宋_GBK"/>
        <charset val="134"/>
      </rPr>
      <t>”</t>
    </r>
    <r>
      <rPr>
        <sz val="9"/>
        <color indexed="8"/>
        <rFont val="方正仿宋_GBK"/>
        <charset val="134"/>
      </rPr>
      <t>服务中心有突破，不断提高巴中知名度、美誉度。</t>
    </r>
  </si>
  <si>
    <r>
      <rPr>
        <sz val="10"/>
        <color indexed="8"/>
        <rFont val="方正仿宋_GBK"/>
        <charset val="134"/>
      </rPr>
      <t>目标</t>
    </r>
    <r>
      <rPr>
        <sz val="9"/>
        <color indexed="8"/>
        <rFont val="方正仿宋_GBK"/>
        <charset val="134"/>
      </rPr>
      <t>2</t>
    </r>
    <r>
      <rPr>
        <sz val="9"/>
        <color indexed="8"/>
        <rFont val="方正仿宋_GBK"/>
        <charset val="134"/>
      </rPr>
      <t>：开展精准为侨服务行动有成效，不断提高侨胞的获得感、幸福感、安全感。</t>
    </r>
  </si>
  <si>
    <r>
      <rPr>
        <sz val="10"/>
        <color indexed="8"/>
        <rFont val="方正仿宋_GBK"/>
        <charset val="134"/>
      </rPr>
      <t>目标</t>
    </r>
    <r>
      <rPr>
        <sz val="9"/>
        <color indexed="8"/>
        <rFont val="方正仿宋_GBK"/>
        <charset val="134"/>
      </rPr>
      <t>3</t>
    </r>
    <r>
      <rPr>
        <sz val="9"/>
        <color indexed="8"/>
        <rFont val="方正仿宋_GBK"/>
        <charset val="134"/>
      </rPr>
      <t>：开展商会建设赋能有平台，引导市侨商会会员企业开展商务洽谈、产品推介、项目路演、市场拓展，不断做大会员企业、做强商会、做优产业。</t>
    </r>
  </si>
  <si>
    <t>年度绩效指标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</si>
  <si>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</si>
  <si>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</si>
  <si>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</si>
  <si>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</si>
  <si>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</si>
  <si>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</si>
  <si>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</si>
  <si>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</si>
  <si>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完成指标</t>
  </si>
  <si>
    <t>数量指标</t>
  </si>
  <si>
    <t>参加第十八届世界华商大会</t>
  </si>
  <si>
    <t>≥</t>
  </si>
  <si>
    <t>场/次</t>
  </si>
  <si>
    <t>正向</t>
  </si>
  <si>
    <t>“一带一路”华商峰会</t>
  </si>
  <si>
    <t>举办“知名侨商巴中行”等开放合作品牌活动</t>
  </si>
  <si>
    <t>开展“访侨情·暖侨心”“四个必访”活动</t>
  </si>
  <si>
    <t>人/次</t>
  </si>
  <si>
    <t>质量指标</t>
  </si>
  <si>
    <t>时效指标</t>
  </si>
  <si>
    <t>年</t>
  </si>
  <si>
    <t>月</t>
  </si>
  <si>
    <t>成本指标</t>
  </si>
  <si>
    <t>≤</t>
  </si>
  <si>
    <t>万元</t>
  </si>
  <si>
    <t>效益指标</t>
  </si>
  <si>
    <t>经济效益指标</t>
  </si>
  <si>
    <t>开展“服务发展·为侨服务”助力地方经济发展</t>
  </si>
  <si>
    <t>定性</t>
  </si>
  <si>
    <t>优良</t>
  </si>
  <si>
    <t>社会效益指标</t>
  </si>
  <si>
    <t>提升群众获得感、幸福感、安全感</t>
  </si>
  <si>
    <t>提升</t>
  </si>
  <si>
    <t>可持续影响指标</t>
  </si>
  <si>
    <t>开展商会建设赋能行动</t>
  </si>
  <si>
    <t>满意度指标</t>
  </si>
  <si>
    <t>服务对象满意度指标</t>
  </si>
  <si>
    <t>侨界企业、群众</t>
  </si>
  <si>
    <t>%</t>
  </si>
  <si>
    <t>2025年市级部门预算项目支出绩效目标表</t>
  </si>
  <si>
    <t>项目名称</t>
  </si>
  <si>
    <t>　“服务发展·为侨服务”经费</t>
  </si>
  <si>
    <t>预算单位</t>
  </si>
  <si>
    <t>实施单位及责任人</t>
  </si>
  <si>
    <t>　巴中市归国华侨联合会</t>
  </si>
  <si>
    <t>项目属性</t>
  </si>
  <si>
    <r>
      <rPr>
        <sz val="8"/>
        <color indexed="8"/>
        <rFont val="Arial"/>
        <charset val="0"/>
      </rPr>
      <t>£</t>
    </r>
    <r>
      <rPr>
        <sz val="8"/>
        <color indexed="8"/>
        <rFont val="方正仿宋_GBK"/>
        <charset val="134"/>
      </rPr>
      <t>新增项目</t>
    </r>
    <r>
      <rPr>
        <sz val="8"/>
        <color indexed="8"/>
        <rFont val="方正仿宋_GBK"/>
        <charset val="134"/>
      </rPr>
      <t xml:space="preserve">   </t>
    </r>
    <r>
      <rPr>
        <sz val="8"/>
        <color indexed="8"/>
        <rFont val="Arial"/>
        <charset val="0"/>
      </rPr>
      <t>√</t>
    </r>
    <r>
      <rPr>
        <sz val="8"/>
        <color indexed="8"/>
        <rFont val="方正仿宋_GBK"/>
        <charset val="134"/>
      </rPr>
      <t>延续项目</t>
    </r>
  </si>
  <si>
    <t>项目期限</t>
  </si>
  <si>
    <t>□一次性　　√经常性</t>
  </si>
  <si>
    <t>立项依据</t>
  </si>
  <si>
    <r>
      <rPr>
        <sz val="8"/>
        <color indexed="8"/>
        <rFont val="方正仿宋_GBK"/>
        <charset val="134"/>
      </rPr>
      <t>□</t>
    </r>
    <r>
      <rPr>
        <sz val="8"/>
        <color indexed="8"/>
        <rFont val="方正仿宋_GBK"/>
        <charset val="134"/>
      </rPr>
      <t>法律法规</t>
    </r>
    <r>
      <rPr>
        <sz val="8"/>
        <color indexed="8"/>
        <rFont val="方正仿宋_GBK"/>
        <charset val="134"/>
      </rPr>
      <t xml:space="preserve"> √</t>
    </r>
    <r>
      <rPr>
        <sz val="8"/>
        <color indexed="8"/>
        <rFont val="方正仿宋_GBK"/>
        <charset val="134"/>
      </rPr>
      <t>市委市政府决定</t>
    </r>
    <r>
      <rPr>
        <sz val="8"/>
        <color indexed="8"/>
        <rFont val="方正仿宋_GBK"/>
        <charset val="134"/>
      </rPr>
      <t xml:space="preserve"> </t>
    </r>
    <r>
      <rPr>
        <sz val="8"/>
        <color indexed="8"/>
        <rFont val="Arial"/>
        <charset val="0"/>
      </rPr>
      <t>£</t>
    </r>
    <r>
      <rPr>
        <sz val="8"/>
        <color indexed="8"/>
        <rFont val="方正仿宋_GBK"/>
        <charset val="134"/>
      </rPr>
      <t>上级文件要求　</t>
    </r>
    <r>
      <rPr>
        <sz val="8"/>
        <color indexed="8"/>
        <rFont val="Arial"/>
        <charset val="0"/>
      </rPr>
      <t>£</t>
    </r>
    <r>
      <rPr>
        <sz val="8"/>
        <color indexed="8"/>
        <rFont val="方正仿宋_GBK"/>
        <charset val="134"/>
      </rPr>
      <t>市委市政府领导指示</t>
    </r>
    <r>
      <rPr>
        <sz val="8"/>
        <color indexed="8"/>
        <rFont val="方正仿宋_GBK"/>
        <charset val="134"/>
      </rPr>
      <t xml:space="preserve"> </t>
    </r>
    <r>
      <rPr>
        <sz val="8"/>
        <color indexed="8"/>
        <rFont val="Arial"/>
        <charset val="0"/>
      </rPr>
      <t>£</t>
    </r>
    <r>
      <rPr>
        <sz val="8"/>
        <color indexed="8"/>
        <rFont val="方正仿宋_GBK"/>
        <charset val="134"/>
      </rPr>
      <t>其他</t>
    </r>
  </si>
  <si>
    <t>项目资金</t>
  </si>
  <si>
    <t>中期资金总额：  万元</t>
  </si>
  <si>
    <t>年度资金总额： 36万元</t>
  </si>
  <si>
    <t>年度资金中：政府采购   万元（政府购买服务  万元）</t>
  </si>
  <si>
    <t>其中：财政拨款   万元（中省补助  万元、本级安排  万元）</t>
  </si>
  <si>
    <t>其中：财政拨款36万元（中省补助  万元、本级安排  万元）</t>
  </si>
  <si>
    <t>其他资金  万元</t>
  </si>
  <si>
    <t xml:space="preserve">    延续项目以前年度预算安排：36万元</t>
  </si>
  <si>
    <r>
      <rPr>
        <b/>
        <sz val="8"/>
        <color indexed="8"/>
        <rFont val="方正仿宋_GBK"/>
        <charset val="134"/>
      </rPr>
      <t>项目资金</t>
    </r>
    <r>
      <rPr>
        <b/>
        <sz val="8"/>
        <color indexed="8"/>
        <rFont val="方正仿宋_GBK"/>
        <charset val="134"/>
      </rPr>
      <t xml:space="preserve">
</t>
    </r>
    <r>
      <rPr>
        <b/>
        <sz val="8"/>
        <color indexed="8"/>
        <rFont val="方正仿宋_GBK"/>
        <charset val="134"/>
      </rPr>
      <t>来源</t>
    </r>
  </si>
  <si>
    <t>1.一般公共预算收入</t>
  </si>
  <si>
    <t>2.政府性基金预算收入</t>
  </si>
  <si>
    <t>3.国有资本经营预算收入</t>
  </si>
  <si>
    <t xml:space="preserve">4.社会保险基金收入          </t>
  </si>
  <si>
    <t>5.其他收入</t>
  </si>
  <si>
    <t>总体目标</t>
  </si>
  <si>
    <t>年度目标</t>
  </si>
  <si>
    <t>目标1：“服务发展·为侨服务”服务中心有突破，不断提高巴中知名度、美誉度。　</t>
  </si>
  <si>
    <t>目标2：开展精准为侨服务行动有成效，不断提高侨胞的获得感、幸福感、安全感。</t>
  </si>
  <si>
    <t>目标3：开展商会建设赋能有平台，引导市侨商会会员企业开展商务洽谈、产品推介、项目路演、市场拓展，不断做大会员企业、做强商会、做优产业。</t>
  </si>
  <si>
    <t>绩效指标</t>
  </si>
  <si>
    <t xml:space="preserve">一级指标
</t>
  </si>
  <si>
    <t xml:space="preserve">产出指标
</t>
  </si>
  <si>
    <t xml:space="preserve">效益指标
</t>
  </si>
  <si>
    <t>经济效益</t>
  </si>
  <si>
    <t>社会效益</t>
  </si>
  <si>
    <t>可持续影响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</si>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</sst>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51">
    <font>
      <sz val="11"/>
      <color indexed="8"/>
      <name val="宋体"/>
      <charset val="1"/>
      <scheme val="minor"/>
    </font>
    <font>
      <sz val="14"/>
      <color indexed="8"/>
      <name val="方正小标宋_GBK"/>
      <charset val="134"/>
    </font>
    <font>
      <sz val="14"/>
      <name val="Times New Roman"/>
      <charset val="0"/>
    </font>
    <font>
      <sz val="9"/>
      <color indexed="8"/>
      <name val="方正仿宋_GBK"/>
      <charset val="134"/>
    </font>
    <font>
      <b/>
      <sz val="8"/>
      <color indexed="8"/>
      <name val="方正仿宋_GBK"/>
      <charset val="134"/>
    </font>
    <font>
      <sz val="8"/>
      <color indexed="8"/>
      <name val="方正仿宋_GBK"/>
      <charset val="134"/>
    </font>
    <font>
      <sz val="8"/>
      <color indexed="8"/>
      <name val="Arial"/>
      <charset val="0"/>
    </font>
    <font>
      <sz val="8"/>
      <name val="方正仿宋_GBK"/>
      <charset val="134"/>
    </font>
    <font>
      <b/>
      <sz val="9"/>
      <color indexed="8"/>
      <name val="方正仿宋_GBK"/>
      <charset val="134"/>
    </font>
    <font>
      <sz val="9"/>
      <color indexed="8"/>
      <name val="宋体"/>
      <charset val="134"/>
    </font>
    <font>
      <sz val="6"/>
      <color indexed="8"/>
      <name val="方正仿宋_GBK"/>
      <charset val="134"/>
    </font>
    <font>
      <sz val="12"/>
      <color indexed="8"/>
      <name val="方正小标宋_GBK"/>
      <charset val="134"/>
    </font>
    <font>
      <sz val="8"/>
      <color indexed="8"/>
      <name val="方正黑体_GBK"/>
      <charset val="134"/>
    </font>
    <font>
      <sz val="10"/>
      <color indexed="8"/>
      <name val="方正仿宋_GBK"/>
      <charset val="134"/>
    </font>
    <font>
      <b/>
      <sz val="9"/>
      <name val="方正仿宋_GBK"/>
      <charset val="134"/>
    </font>
    <font>
      <sz val="9"/>
      <name val="方正大标宋_GBK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4" borderId="36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5" borderId="39" applyNumberFormat="0" applyAlignment="0" applyProtection="0">
      <alignment vertical="center"/>
    </xf>
    <xf numFmtId="0" fontId="39" fillId="6" borderId="40" applyNumberFormat="0" applyAlignment="0" applyProtection="0">
      <alignment vertical="center"/>
    </xf>
    <xf numFmtId="0" fontId="40" fillId="6" borderId="39" applyNumberFormat="0" applyAlignment="0" applyProtection="0">
      <alignment vertical="center"/>
    </xf>
    <xf numFmtId="0" fontId="41" fillId="7" borderId="41" applyNumberFormat="0" applyAlignment="0" applyProtection="0">
      <alignment vertical="center"/>
    </xf>
    <xf numFmtId="0" fontId="42" fillId="0" borderId="42" applyNumberFormat="0" applyFill="0" applyAlignment="0" applyProtection="0">
      <alignment vertical="center"/>
    </xf>
    <xf numFmtId="0" fontId="43" fillId="0" borderId="43" applyNumberFormat="0" applyFill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</cellStyleXfs>
  <cellXfs count="161">
    <xf numFmtId="0" fontId="0" fillId="0" borderId="0" xfId="0" applyFont="1">
      <alignment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0" fontId="5" fillId="0" borderId="8" xfId="0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left" vertical="center"/>
    </xf>
    <xf numFmtId="0" fontId="4" fillId="0" borderId="9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/>
    </xf>
    <xf numFmtId="0" fontId="5" fillId="0" borderId="10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10" xfId="0" applyFont="1" applyFill="1" applyBorder="1" applyAlignment="1" applyProtection="1">
      <alignment horizontal="left" vertical="center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/>
    </xf>
    <xf numFmtId="0" fontId="4" fillId="0" borderId="1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</xf>
    <xf numFmtId="0" fontId="10" fillId="0" borderId="6" xfId="0" applyFont="1" applyFill="1" applyBorder="1" applyAlignment="1" applyProtection="1">
      <alignment horizontal="left" vertical="center"/>
    </xf>
    <xf numFmtId="0" fontId="10" fillId="0" borderId="8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left" vertical="center" wrapText="1"/>
    </xf>
    <xf numFmtId="0" fontId="5" fillId="0" borderId="13" xfId="0" applyFont="1" applyFill="1" applyBorder="1" applyAlignment="1" applyProtection="1">
      <alignment horizontal="left" vertical="center" wrapText="1"/>
    </xf>
    <xf numFmtId="0" fontId="5" fillId="0" borderId="14" xfId="0" applyFont="1" applyFill="1" applyBorder="1" applyAlignment="1" applyProtection="1">
      <alignment horizontal="left" vertical="center" wrapText="1"/>
    </xf>
    <xf numFmtId="0" fontId="5" fillId="0" borderId="15" xfId="0" applyFont="1" applyFill="1" applyBorder="1" applyAlignment="1" applyProtection="1">
      <alignment horizontal="left" vertical="center" wrapText="1"/>
    </xf>
    <xf numFmtId="0" fontId="5" fillId="0" borderId="16" xfId="0" applyFont="1" applyFill="1" applyBorder="1" applyAlignment="1" applyProtection="1">
      <alignment horizontal="left" vertical="center" wrapText="1"/>
    </xf>
    <xf numFmtId="0" fontId="5" fillId="0" borderId="17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5" fillId="0" borderId="18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left" vertical="center"/>
    </xf>
    <xf numFmtId="0" fontId="12" fillId="0" borderId="1" xfId="0" applyFont="1" applyFill="1" applyBorder="1" applyAlignment="1" applyProtection="1">
      <alignment vertical="center"/>
    </xf>
    <xf numFmtId="0" fontId="12" fillId="0" borderId="1" xfId="0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/>
    </xf>
    <xf numFmtId="0" fontId="14" fillId="0" borderId="2" xfId="0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 wrapText="1"/>
    </xf>
    <xf numFmtId="0" fontId="13" fillId="0" borderId="20" xfId="0" applyFont="1" applyFill="1" applyBorder="1" applyAlignment="1" applyProtection="1">
      <alignment horizontal="left" vertical="center" wrapText="1"/>
    </xf>
    <xf numFmtId="0" fontId="13" fillId="0" borderId="21" xfId="0" applyFont="1" applyFill="1" applyBorder="1" applyAlignment="1" applyProtection="1">
      <alignment horizontal="left" vertical="center" wrapText="1"/>
    </xf>
    <xf numFmtId="0" fontId="13" fillId="0" borderId="22" xfId="0" applyFont="1" applyFill="1" applyBorder="1" applyAlignment="1" applyProtection="1">
      <alignment horizontal="left" vertical="center" wrapText="1"/>
    </xf>
    <xf numFmtId="0" fontId="8" fillId="0" borderId="23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vertical="center"/>
    </xf>
    <xf numFmtId="0" fontId="3" fillId="0" borderId="7" xfId="0" applyFont="1" applyFill="1" applyBorder="1" applyAlignment="1" applyProtection="1">
      <alignment vertical="center"/>
    </xf>
    <xf numFmtId="0" fontId="8" fillId="0" borderId="6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24" xfId="0" applyFont="1" applyFill="1" applyBorder="1" applyAlignment="1" applyProtection="1">
      <alignment horizontal="center" vertical="center"/>
    </xf>
    <xf numFmtId="0" fontId="13" fillId="0" borderId="24" xfId="0" applyFont="1" applyFill="1" applyBorder="1" applyAlignment="1" applyProtection="1">
      <alignment horizontal="left" vertical="center" wrapText="1"/>
    </xf>
    <xf numFmtId="0" fontId="3" fillId="0" borderId="24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24" xfId="0" applyFont="1" applyFill="1" applyBorder="1" applyAlignment="1" applyProtection="1">
      <alignment vertical="center"/>
    </xf>
    <xf numFmtId="0" fontId="3" fillId="0" borderId="19" xfId="0" applyFont="1" applyFill="1" applyBorder="1" applyAlignment="1" applyProtection="1">
      <alignment vertical="center"/>
    </xf>
    <xf numFmtId="0" fontId="3" fillId="0" borderId="17" xfId="0" applyFont="1" applyFill="1" applyBorder="1" applyAlignment="1" applyProtection="1">
      <alignment vertical="center"/>
    </xf>
    <xf numFmtId="0" fontId="13" fillId="0" borderId="25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vertical="center"/>
    </xf>
    <xf numFmtId="0" fontId="16" fillId="0" borderId="26" xfId="0" applyFont="1" applyBorder="1">
      <alignment vertical="center"/>
    </xf>
    <xf numFmtId="0" fontId="17" fillId="0" borderId="26" xfId="0" applyFont="1" applyBorder="1">
      <alignment vertical="center"/>
    </xf>
    <xf numFmtId="0" fontId="18" fillId="0" borderId="0" xfId="0" applyFont="1" applyBorder="1" applyAlignment="1">
      <alignment vertical="center" wrapText="1"/>
    </xf>
    <xf numFmtId="0" fontId="16" fillId="0" borderId="26" xfId="0" applyFont="1" applyBorder="1" applyAlignment="1">
      <alignment vertical="center" wrapText="1"/>
    </xf>
    <xf numFmtId="0" fontId="19" fillId="0" borderId="26" xfId="0" applyFont="1" applyBorder="1" applyAlignment="1">
      <alignment horizontal="center" vertical="center"/>
    </xf>
    <xf numFmtId="0" fontId="16" fillId="0" borderId="27" xfId="0" applyFont="1" applyBorder="1">
      <alignment vertical="center"/>
    </xf>
    <xf numFmtId="0" fontId="17" fillId="0" borderId="27" xfId="0" applyFont="1" applyBorder="1" applyAlignment="1">
      <alignment horizontal="left" vertical="center"/>
    </xf>
    <xf numFmtId="0" fontId="16" fillId="0" borderId="28" xfId="0" applyFont="1" applyBorder="1">
      <alignment vertical="center"/>
    </xf>
    <xf numFmtId="0" fontId="20" fillId="2" borderId="29" xfId="0" applyFont="1" applyFill="1" applyBorder="1" applyAlignment="1">
      <alignment horizontal="center" vertical="center"/>
    </xf>
    <xf numFmtId="0" fontId="16" fillId="0" borderId="28" xfId="0" applyFont="1" applyBorder="1" applyAlignment="1">
      <alignment vertical="center" wrapText="1"/>
    </xf>
    <xf numFmtId="0" fontId="21" fillId="0" borderId="28" xfId="0" applyFont="1" applyBorder="1">
      <alignment vertical="center"/>
    </xf>
    <xf numFmtId="0" fontId="20" fillId="0" borderId="29" xfId="0" applyFont="1" applyBorder="1" applyAlignment="1">
      <alignment horizontal="center" vertical="center"/>
    </xf>
    <xf numFmtId="4" fontId="20" fillId="0" borderId="29" xfId="0" applyNumberFormat="1" applyFont="1" applyBorder="1" applyAlignment="1">
      <alignment horizontal="right" vertical="center"/>
    </xf>
    <xf numFmtId="0" fontId="17" fillId="3" borderId="29" xfId="0" applyFont="1" applyFill="1" applyBorder="1" applyAlignment="1">
      <alignment horizontal="left" vertical="center"/>
    </xf>
    <xf numFmtId="0" fontId="17" fillId="3" borderId="29" xfId="0" applyFont="1" applyFill="1" applyBorder="1" applyAlignment="1">
      <alignment horizontal="left" vertical="center" wrapText="1"/>
    </xf>
    <xf numFmtId="4" fontId="17" fillId="0" borderId="29" xfId="0" applyNumberFormat="1" applyFont="1" applyBorder="1" applyAlignment="1">
      <alignment horizontal="right" vertical="center"/>
    </xf>
    <xf numFmtId="4" fontId="17" fillId="3" borderId="29" xfId="0" applyNumberFormat="1" applyFont="1" applyFill="1" applyBorder="1" applyAlignment="1">
      <alignment horizontal="right" vertical="center"/>
    </xf>
    <xf numFmtId="0" fontId="16" fillId="0" borderId="30" xfId="0" applyFont="1" applyBorder="1">
      <alignment vertical="center"/>
    </xf>
    <xf numFmtId="0" fontId="16" fillId="0" borderId="3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7" fillId="0" borderId="26" xfId="0" applyFont="1" applyBorder="1" applyAlignment="1">
      <alignment horizontal="right" vertical="center" wrapText="1"/>
    </xf>
    <xf numFmtId="0" fontId="17" fillId="0" borderId="27" xfId="0" applyFont="1" applyBorder="1" applyAlignment="1">
      <alignment horizontal="center" vertical="center"/>
    </xf>
    <xf numFmtId="0" fontId="16" fillId="0" borderId="31" xfId="0" applyFont="1" applyBorder="1">
      <alignment vertical="center"/>
    </xf>
    <xf numFmtId="0" fontId="16" fillId="0" borderId="32" xfId="0" applyFont="1" applyBorder="1">
      <alignment vertical="center"/>
    </xf>
    <xf numFmtId="0" fontId="16" fillId="0" borderId="32" xfId="0" applyFont="1" applyBorder="1" applyAlignment="1">
      <alignment vertical="center" wrapText="1"/>
    </xf>
    <xf numFmtId="0" fontId="21" fillId="0" borderId="32" xfId="0" applyFont="1" applyBorder="1" applyAlignment="1">
      <alignment vertical="center" wrapText="1"/>
    </xf>
    <xf numFmtId="0" fontId="16" fillId="0" borderId="33" xfId="0" applyFont="1" applyBorder="1" applyAlignment="1">
      <alignment vertical="center" wrapText="1"/>
    </xf>
    <xf numFmtId="0" fontId="20" fillId="2" borderId="29" xfId="0" applyFont="1" applyFill="1" applyBorder="1" applyAlignment="1">
      <alignment horizontal="center" vertical="center" wrapText="1"/>
    </xf>
    <xf numFmtId="0" fontId="22" fillId="0" borderId="26" xfId="0" applyFont="1" applyBorder="1" applyAlignment="1">
      <alignment vertical="center" wrapText="1"/>
    </xf>
    <xf numFmtId="0" fontId="23" fillId="0" borderId="26" xfId="0" applyFont="1" applyBorder="1" applyAlignment="1">
      <alignment horizontal="right" vertical="center" wrapText="1"/>
    </xf>
    <xf numFmtId="0" fontId="17" fillId="0" borderId="27" xfId="0" applyFont="1" applyBorder="1" applyAlignment="1">
      <alignment horizontal="right" vertical="center"/>
    </xf>
    <xf numFmtId="0" fontId="20" fillId="2" borderId="34" xfId="0" applyFont="1" applyFill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4" fontId="20" fillId="0" borderId="34" xfId="0" applyNumberFormat="1" applyFont="1" applyBorder="1" applyAlignment="1">
      <alignment horizontal="right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 wrapText="1"/>
    </xf>
    <xf numFmtId="4" fontId="17" fillId="0" borderId="34" xfId="0" applyNumberFormat="1" applyFont="1" applyBorder="1" applyAlignment="1">
      <alignment horizontal="right" vertical="center"/>
    </xf>
    <xf numFmtId="0" fontId="22" fillId="0" borderId="30" xfId="0" applyFont="1" applyBorder="1" applyAlignment="1">
      <alignment vertical="center" wrapText="1"/>
    </xf>
    <xf numFmtId="0" fontId="22" fillId="0" borderId="32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22" fillId="0" borderId="27" xfId="0" applyFont="1" applyBorder="1" applyAlignment="1">
      <alignment vertical="center" wrapText="1"/>
    </xf>
    <xf numFmtId="0" fontId="17" fillId="0" borderId="34" xfId="0" applyFont="1" applyBorder="1" applyAlignment="1">
      <alignment horizontal="center" vertical="center"/>
    </xf>
    <xf numFmtId="0" fontId="16" fillId="0" borderId="27" xfId="0" applyFont="1" applyBorder="1" applyAlignment="1">
      <alignment vertical="center" wrapText="1"/>
    </xf>
    <xf numFmtId="0" fontId="22" fillId="0" borderId="28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23" fillId="0" borderId="28" xfId="0" applyFont="1" applyBorder="1">
      <alignment vertical="center"/>
    </xf>
    <xf numFmtId="0" fontId="22" fillId="0" borderId="26" xfId="0" applyFont="1" applyBorder="1">
      <alignment vertical="center"/>
    </xf>
    <xf numFmtId="0" fontId="23" fillId="0" borderId="26" xfId="0" applyFont="1" applyBorder="1" applyAlignment="1">
      <alignment horizontal="right" vertical="center"/>
    </xf>
    <xf numFmtId="0" fontId="22" fillId="0" borderId="28" xfId="0" applyFont="1" applyBorder="1">
      <alignment vertical="center"/>
    </xf>
    <xf numFmtId="0" fontId="24" fillId="0" borderId="26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 wrapText="1"/>
    </xf>
    <xf numFmtId="0" fontId="22" fillId="0" borderId="30" xfId="0" applyFont="1" applyBorder="1">
      <alignment vertical="center"/>
    </xf>
    <xf numFmtId="0" fontId="20" fillId="0" borderId="34" xfId="0" applyFont="1" applyBorder="1" applyAlignment="1">
      <alignment horizontal="center" vertical="center" wrapText="1"/>
    </xf>
    <xf numFmtId="0" fontId="25" fillId="0" borderId="28" xfId="0" applyFont="1" applyBorder="1" applyAlignment="1">
      <alignment vertical="center" wrapText="1"/>
    </xf>
    <xf numFmtId="0" fontId="25" fillId="0" borderId="32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26" fillId="0" borderId="32" xfId="0" applyFont="1" applyBorder="1" applyAlignment="1">
      <alignment vertical="center" wrapText="1"/>
    </xf>
    <xf numFmtId="0" fontId="25" fillId="0" borderId="30" xfId="0" applyFont="1" applyBorder="1" applyAlignment="1">
      <alignment vertical="center" wrapText="1"/>
    </xf>
    <xf numFmtId="0" fontId="22" fillId="0" borderId="35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3" sqref="A3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158"/>
    </row>
    <row r="2" ht="170.9" customHeight="1" spans="1:1">
      <c r="A2" s="159" t="s">
        <v>0</v>
      </c>
    </row>
    <row r="3" ht="128.15" customHeight="1" spans="1:1">
      <c r="A3" s="160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I9" sqref="I9"/>
    </sheetView>
  </sheetViews>
  <sheetFormatPr defaultColWidth="10" defaultRowHeight="14" outlineLevelCol="5"/>
  <cols>
    <col min="1" max="1" width="1.53636363636364" customWidth="1"/>
    <col min="2" max="2" width="27.5" customWidth="1"/>
    <col min="3" max="3" width="16.4090909090909" customWidth="1"/>
    <col min="4" max="4" width="27.7545454545455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143"/>
      <c r="B1" s="97"/>
      <c r="D1" s="144"/>
      <c r="E1" s="97" t="s">
        <v>1</v>
      </c>
      <c r="F1" s="135" t="s">
        <v>2</v>
      </c>
    </row>
    <row r="2" ht="19.9" customHeight="1" spans="1:6">
      <c r="A2" s="146"/>
      <c r="B2" s="147" t="s">
        <v>3</v>
      </c>
      <c r="C2" s="147"/>
      <c r="D2" s="147"/>
      <c r="E2" s="147"/>
      <c r="F2" s="135"/>
    </row>
    <row r="3" ht="17.05" customHeight="1" spans="1:6">
      <c r="A3" s="146"/>
      <c r="B3" s="102" t="s">
        <v>4</v>
      </c>
      <c r="D3" s="98"/>
      <c r="E3" s="148" t="s">
        <v>5</v>
      </c>
      <c r="F3" s="135"/>
    </row>
    <row r="4" ht="21.35" customHeight="1" spans="1:6">
      <c r="A4" s="146"/>
      <c r="B4" s="127" t="s">
        <v>6</v>
      </c>
      <c r="C4" s="127"/>
      <c r="D4" s="127" t="s">
        <v>7</v>
      </c>
      <c r="E4" s="127"/>
      <c r="F4" s="135"/>
    </row>
    <row r="5" ht="21.35" customHeight="1" spans="1:6">
      <c r="A5" s="146"/>
      <c r="B5" s="127" t="s">
        <v>8</v>
      </c>
      <c r="C5" s="127" t="s">
        <v>9</v>
      </c>
      <c r="D5" s="127" t="s">
        <v>8</v>
      </c>
      <c r="E5" s="127" t="s">
        <v>9</v>
      </c>
      <c r="F5" s="135"/>
    </row>
    <row r="6" ht="19.9" customHeight="1" spans="1:6">
      <c r="A6" s="103"/>
      <c r="B6" s="132" t="s">
        <v>10</v>
      </c>
      <c r="C6" s="133">
        <v>191.98</v>
      </c>
      <c r="D6" s="132" t="s">
        <v>11</v>
      </c>
      <c r="E6" s="133">
        <v>160.7</v>
      </c>
      <c r="F6" s="120"/>
    </row>
    <row r="7" ht="19.9" customHeight="1" spans="1:6">
      <c r="A7" s="103"/>
      <c r="B7" s="132" t="s">
        <v>12</v>
      </c>
      <c r="C7" s="133"/>
      <c r="D7" s="132" t="s">
        <v>13</v>
      </c>
      <c r="E7" s="133"/>
      <c r="F7" s="120"/>
    </row>
    <row r="8" ht="19.9" customHeight="1" spans="1:6">
      <c r="A8" s="103"/>
      <c r="B8" s="132" t="s">
        <v>14</v>
      </c>
      <c r="C8" s="133"/>
      <c r="D8" s="132" t="s">
        <v>15</v>
      </c>
      <c r="E8" s="133"/>
      <c r="F8" s="120"/>
    </row>
    <row r="9" ht="19.9" customHeight="1" spans="1:6">
      <c r="A9" s="103"/>
      <c r="B9" s="132" t="s">
        <v>16</v>
      </c>
      <c r="C9" s="133"/>
      <c r="D9" s="132" t="s">
        <v>17</v>
      </c>
      <c r="E9" s="133"/>
      <c r="F9" s="120"/>
    </row>
    <row r="10" ht="19.9" customHeight="1" spans="1:6">
      <c r="A10" s="103"/>
      <c r="B10" s="132" t="s">
        <v>18</v>
      </c>
      <c r="C10" s="133"/>
      <c r="D10" s="132" t="s">
        <v>19</v>
      </c>
      <c r="E10" s="133"/>
      <c r="F10" s="120"/>
    </row>
    <row r="11" ht="19.9" customHeight="1" spans="1:6">
      <c r="A11" s="103"/>
      <c r="B11" s="132" t="s">
        <v>20</v>
      </c>
      <c r="C11" s="133"/>
      <c r="D11" s="132" t="s">
        <v>21</v>
      </c>
      <c r="E11" s="133"/>
      <c r="F11" s="120"/>
    </row>
    <row r="12" ht="19.9" customHeight="1" spans="1:6">
      <c r="A12" s="103"/>
      <c r="B12" s="132" t="s">
        <v>22</v>
      </c>
      <c r="C12" s="133"/>
      <c r="D12" s="132" t="s">
        <v>23</v>
      </c>
      <c r="E12" s="133"/>
      <c r="F12" s="120"/>
    </row>
    <row r="13" ht="19.9" customHeight="1" spans="1:6">
      <c r="A13" s="103"/>
      <c r="B13" s="132" t="s">
        <v>22</v>
      </c>
      <c r="C13" s="133"/>
      <c r="D13" s="132" t="s">
        <v>24</v>
      </c>
      <c r="E13" s="133">
        <v>13.54</v>
      </c>
      <c r="F13" s="120"/>
    </row>
    <row r="14" ht="19.9" customHeight="1" spans="1:6">
      <c r="A14" s="103"/>
      <c r="B14" s="132" t="s">
        <v>22</v>
      </c>
      <c r="C14" s="133"/>
      <c r="D14" s="132" t="s">
        <v>25</v>
      </c>
      <c r="E14" s="133"/>
      <c r="F14" s="120"/>
    </row>
    <row r="15" ht="19.9" customHeight="1" spans="1:6">
      <c r="A15" s="103"/>
      <c r="B15" s="132" t="s">
        <v>22</v>
      </c>
      <c r="C15" s="133"/>
      <c r="D15" s="132" t="s">
        <v>26</v>
      </c>
      <c r="E15" s="133">
        <v>7.59</v>
      </c>
      <c r="F15" s="120"/>
    </row>
    <row r="16" ht="19.9" customHeight="1" spans="1:6">
      <c r="A16" s="103"/>
      <c r="B16" s="132" t="s">
        <v>22</v>
      </c>
      <c r="C16" s="133"/>
      <c r="D16" s="132" t="s">
        <v>27</v>
      </c>
      <c r="E16" s="133"/>
      <c r="F16" s="120"/>
    </row>
    <row r="17" ht="19.9" customHeight="1" spans="1:6">
      <c r="A17" s="103"/>
      <c r="B17" s="132" t="s">
        <v>22</v>
      </c>
      <c r="C17" s="133"/>
      <c r="D17" s="132" t="s">
        <v>28</v>
      </c>
      <c r="E17" s="133"/>
      <c r="F17" s="120"/>
    </row>
    <row r="18" ht="19.9" customHeight="1" spans="1:6">
      <c r="A18" s="103"/>
      <c r="B18" s="132" t="s">
        <v>22</v>
      </c>
      <c r="C18" s="133"/>
      <c r="D18" s="132" t="s">
        <v>29</v>
      </c>
      <c r="E18" s="133"/>
      <c r="F18" s="120"/>
    </row>
    <row r="19" ht="19.9" customHeight="1" spans="1:6">
      <c r="A19" s="103"/>
      <c r="B19" s="132" t="s">
        <v>22</v>
      </c>
      <c r="C19" s="133"/>
      <c r="D19" s="132" t="s">
        <v>30</v>
      </c>
      <c r="E19" s="133"/>
      <c r="F19" s="120"/>
    </row>
    <row r="20" ht="19.9" customHeight="1" spans="1:6">
      <c r="A20" s="103"/>
      <c r="B20" s="132" t="s">
        <v>22</v>
      </c>
      <c r="C20" s="133"/>
      <c r="D20" s="132" t="s">
        <v>31</v>
      </c>
      <c r="E20" s="133"/>
      <c r="F20" s="120"/>
    </row>
    <row r="21" ht="19.9" customHeight="1" spans="1:6">
      <c r="A21" s="103"/>
      <c r="B21" s="132" t="s">
        <v>22</v>
      </c>
      <c r="C21" s="133"/>
      <c r="D21" s="132" t="s">
        <v>32</v>
      </c>
      <c r="E21" s="133"/>
      <c r="F21" s="120"/>
    </row>
    <row r="22" ht="19.9" customHeight="1" spans="1:6">
      <c r="A22" s="103"/>
      <c r="B22" s="132" t="s">
        <v>22</v>
      </c>
      <c r="C22" s="133"/>
      <c r="D22" s="132" t="s">
        <v>33</v>
      </c>
      <c r="E22" s="133"/>
      <c r="F22" s="120"/>
    </row>
    <row r="23" ht="19.9" customHeight="1" spans="1:6">
      <c r="A23" s="103"/>
      <c r="B23" s="132" t="s">
        <v>22</v>
      </c>
      <c r="C23" s="133"/>
      <c r="D23" s="132" t="s">
        <v>34</v>
      </c>
      <c r="E23" s="133"/>
      <c r="F23" s="120"/>
    </row>
    <row r="24" ht="19.9" customHeight="1" spans="1:6">
      <c r="A24" s="103"/>
      <c r="B24" s="132" t="s">
        <v>22</v>
      </c>
      <c r="C24" s="133"/>
      <c r="D24" s="132" t="s">
        <v>35</v>
      </c>
      <c r="E24" s="133"/>
      <c r="F24" s="120"/>
    </row>
    <row r="25" ht="19.9" customHeight="1" spans="1:6">
      <c r="A25" s="103"/>
      <c r="B25" s="132" t="s">
        <v>22</v>
      </c>
      <c r="C25" s="133"/>
      <c r="D25" s="132" t="s">
        <v>36</v>
      </c>
      <c r="E25" s="133">
        <v>10.16</v>
      </c>
      <c r="F25" s="120"/>
    </row>
    <row r="26" ht="19.9" customHeight="1" spans="1:6">
      <c r="A26" s="103"/>
      <c r="B26" s="132" t="s">
        <v>22</v>
      </c>
      <c r="C26" s="133"/>
      <c r="D26" s="132" t="s">
        <v>37</v>
      </c>
      <c r="E26" s="133"/>
      <c r="F26" s="120"/>
    </row>
    <row r="27" ht="19.9" customHeight="1" spans="1:6">
      <c r="A27" s="103"/>
      <c r="B27" s="132" t="s">
        <v>22</v>
      </c>
      <c r="C27" s="133"/>
      <c r="D27" s="132" t="s">
        <v>38</v>
      </c>
      <c r="E27" s="133"/>
      <c r="F27" s="120"/>
    </row>
    <row r="28" ht="19.9" customHeight="1" spans="1:6">
      <c r="A28" s="103"/>
      <c r="B28" s="132" t="s">
        <v>22</v>
      </c>
      <c r="C28" s="133"/>
      <c r="D28" s="132" t="s">
        <v>39</v>
      </c>
      <c r="E28" s="133"/>
      <c r="F28" s="120"/>
    </row>
    <row r="29" ht="19.9" customHeight="1" spans="1:6">
      <c r="A29" s="103"/>
      <c r="B29" s="132" t="s">
        <v>22</v>
      </c>
      <c r="C29" s="133"/>
      <c r="D29" s="132" t="s">
        <v>40</v>
      </c>
      <c r="E29" s="133"/>
      <c r="F29" s="120"/>
    </row>
    <row r="30" ht="19.9" customHeight="1" spans="1:6">
      <c r="A30" s="103"/>
      <c r="B30" s="132" t="s">
        <v>22</v>
      </c>
      <c r="C30" s="133"/>
      <c r="D30" s="132" t="s">
        <v>41</v>
      </c>
      <c r="E30" s="133"/>
      <c r="F30" s="120"/>
    </row>
    <row r="31" ht="19.9" customHeight="1" spans="1:6">
      <c r="A31" s="103"/>
      <c r="B31" s="132" t="s">
        <v>22</v>
      </c>
      <c r="C31" s="133"/>
      <c r="D31" s="132" t="s">
        <v>42</v>
      </c>
      <c r="E31" s="133"/>
      <c r="F31" s="120"/>
    </row>
    <row r="32" ht="19.9" customHeight="1" spans="1:6">
      <c r="A32" s="103"/>
      <c r="B32" s="132" t="s">
        <v>22</v>
      </c>
      <c r="C32" s="133"/>
      <c r="D32" s="132" t="s">
        <v>43</v>
      </c>
      <c r="E32" s="133"/>
      <c r="F32" s="120"/>
    </row>
    <row r="33" ht="19.9" customHeight="1" spans="1:6">
      <c r="A33" s="103"/>
      <c r="B33" s="132" t="s">
        <v>22</v>
      </c>
      <c r="C33" s="133"/>
      <c r="D33" s="132" t="s">
        <v>44</v>
      </c>
      <c r="E33" s="133"/>
      <c r="F33" s="120"/>
    </row>
    <row r="34" ht="19.9" customHeight="1" spans="1:6">
      <c r="A34" s="106"/>
      <c r="B34" s="151" t="s">
        <v>45</v>
      </c>
      <c r="C34" s="129">
        <v>191.98</v>
      </c>
      <c r="D34" s="151" t="s">
        <v>46</v>
      </c>
      <c r="E34" s="129">
        <v>191.98</v>
      </c>
      <c r="F34" s="121"/>
    </row>
    <row r="35" ht="19.9" customHeight="1" spans="1:6">
      <c r="A35" s="152"/>
      <c r="B35" s="131" t="s">
        <v>47</v>
      </c>
      <c r="C35" s="133"/>
      <c r="D35" s="131"/>
      <c r="E35" s="133"/>
      <c r="F35" s="153"/>
    </row>
    <row r="36" ht="19.9" customHeight="1" spans="1:6">
      <c r="A36" s="154"/>
      <c r="B36" s="128" t="s">
        <v>48</v>
      </c>
      <c r="C36" s="129">
        <v>191.98</v>
      </c>
      <c r="D36" s="128" t="s">
        <v>49</v>
      </c>
      <c r="E36" s="129">
        <v>191.98</v>
      </c>
      <c r="F36" s="155"/>
    </row>
    <row r="37" ht="8.5" customHeight="1" spans="1:6">
      <c r="A37" s="150"/>
      <c r="B37" s="150"/>
      <c r="C37" s="156"/>
      <c r="D37" s="156"/>
      <c r="E37" s="150"/>
      <c r="F37" s="15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9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M17" sqref="M17"/>
    </sheetView>
  </sheetViews>
  <sheetFormatPr defaultColWidth="10" defaultRowHeight="14"/>
  <cols>
    <col min="1" max="1" width="1.53636363636364" customWidth="1"/>
    <col min="2" max="2" width="10" customWidth="1"/>
    <col min="3" max="3" width="21.8727272727273" customWidth="1"/>
    <col min="4" max="4" width="16.4090909090909" customWidth="1"/>
    <col min="5" max="5" width="10.8727272727273" customWidth="1"/>
    <col min="6" max="6" width="16.4090909090909" customWidth="1"/>
    <col min="7" max="14" width="5.5" customWidth="1"/>
    <col min="15" max="15" width="9.76363636363636" customWidth="1"/>
  </cols>
  <sheetData>
    <row r="1" ht="14.3" customHeight="1" spans="1:14">
      <c r="A1" s="96"/>
      <c r="B1" s="98"/>
      <c r="C1" s="99"/>
      <c r="D1" s="99"/>
      <c r="E1" s="99"/>
      <c r="F1" s="98"/>
      <c r="G1" s="98"/>
      <c r="H1" s="98"/>
      <c r="K1" s="98"/>
      <c r="L1" s="98"/>
      <c r="M1" s="98"/>
      <c r="N1" s="116" t="s">
        <v>50</v>
      </c>
    </row>
    <row r="2" ht="19.9" customHeight="1" spans="1:14">
      <c r="A2" s="96"/>
      <c r="B2" s="100" t="s">
        <v>51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3" t="s">
        <v>2</v>
      </c>
    </row>
    <row r="3" ht="17.05" customHeight="1" spans="1:14">
      <c r="A3" s="101"/>
      <c r="B3" s="102" t="s">
        <v>4</v>
      </c>
      <c r="C3" s="101"/>
      <c r="D3" s="101"/>
      <c r="E3" s="139"/>
      <c r="F3" s="101"/>
      <c r="G3" s="139"/>
      <c r="H3" s="139"/>
      <c r="I3" s="139"/>
      <c r="J3" s="139"/>
      <c r="K3" s="139"/>
      <c r="L3" s="139"/>
      <c r="M3" s="139"/>
      <c r="N3" s="117" t="s">
        <v>5</v>
      </c>
    </row>
    <row r="4" ht="21.35" customHeight="1" spans="1:14">
      <c r="A4" s="105"/>
      <c r="B4" s="123" t="s">
        <v>8</v>
      </c>
      <c r="C4" s="123"/>
      <c r="D4" s="123" t="s">
        <v>52</v>
      </c>
      <c r="E4" s="123" t="s">
        <v>53</v>
      </c>
      <c r="F4" s="123" t="s">
        <v>54</v>
      </c>
      <c r="G4" s="123" t="s">
        <v>55</v>
      </c>
      <c r="H4" s="123" t="s">
        <v>56</v>
      </c>
      <c r="I4" s="123" t="s">
        <v>57</v>
      </c>
      <c r="J4" s="123" t="s">
        <v>58</v>
      </c>
      <c r="K4" s="123" t="s">
        <v>59</v>
      </c>
      <c r="L4" s="123" t="s">
        <v>60</v>
      </c>
      <c r="M4" s="123" t="s">
        <v>61</v>
      </c>
      <c r="N4" s="123" t="s">
        <v>62</v>
      </c>
    </row>
    <row r="5" ht="21.35" customHeight="1" spans="1:14">
      <c r="A5" s="105"/>
      <c r="B5" s="123" t="s">
        <v>63</v>
      </c>
      <c r="C5" s="123" t="s">
        <v>64</v>
      </c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</row>
    <row r="6" ht="19.9" customHeight="1" spans="1:14">
      <c r="A6" s="106"/>
      <c r="B6" s="107"/>
      <c r="C6" s="107" t="s">
        <v>65</v>
      </c>
      <c r="D6" s="108">
        <v>191.98</v>
      </c>
      <c r="E6" s="108"/>
      <c r="F6" s="108">
        <v>191.98</v>
      </c>
      <c r="G6" s="108"/>
      <c r="H6" s="108"/>
      <c r="I6" s="108"/>
      <c r="J6" s="108"/>
      <c r="K6" s="108"/>
      <c r="L6" s="108"/>
      <c r="M6" s="108"/>
      <c r="N6" s="108"/>
    </row>
    <row r="7" ht="19.9" customHeight="1" spans="1:14">
      <c r="A7" s="105"/>
      <c r="B7" s="109"/>
      <c r="C7" s="109"/>
      <c r="D7" s="111">
        <v>191.98</v>
      </c>
      <c r="E7" s="111"/>
      <c r="F7" s="111">
        <v>191.98</v>
      </c>
      <c r="G7" s="111"/>
      <c r="H7" s="111"/>
      <c r="I7" s="111"/>
      <c r="J7" s="111"/>
      <c r="K7" s="111"/>
      <c r="L7" s="111"/>
      <c r="M7" s="111"/>
      <c r="N7" s="111"/>
    </row>
    <row r="8" ht="19.9" customHeight="1" spans="1:14">
      <c r="A8" s="105"/>
      <c r="B8" s="109" t="s">
        <v>66</v>
      </c>
      <c r="C8" s="109" t="s">
        <v>67</v>
      </c>
      <c r="D8" s="111">
        <v>191.98</v>
      </c>
      <c r="E8" s="112"/>
      <c r="F8" s="112">
        <v>191.98</v>
      </c>
      <c r="G8" s="112"/>
      <c r="H8" s="112"/>
      <c r="I8" s="112"/>
      <c r="J8" s="112"/>
      <c r="K8" s="112"/>
      <c r="L8" s="112"/>
      <c r="M8" s="112"/>
      <c r="N8" s="112"/>
    </row>
    <row r="9" ht="8.5" customHeight="1" spans="1:14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4"/>
      <c r="N9" s="12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1.25972222222222" right="0.75" top="0.270000010728836" bottom="0.270000010728836" header="0" footer="0"/>
  <pageSetup paperSize="9" scale="9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96"/>
      <c r="B1" s="97"/>
      <c r="C1" s="97"/>
      <c r="D1" s="97"/>
      <c r="E1" s="98"/>
      <c r="F1" s="98"/>
      <c r="G1" s="99"/>
      <c r="H1" s="99"/>
      <c r="I1" s="116" t="s">
        <v>68</v>
      </c>
      <c r="J1" s="103"/>
    </row>
    <row r="2" ht="19.9" customHeight="1" spans="1:10">
      <c r="A2" s="96"/>
      <c r="B2" s="100" t="s">
        <v>69</v>
      </c>
      <c r="C2" s="100"/>
      <c r="D2" s="100"/>
      <c r="E2" s="100"/>
      <c r="F2" s="100"/>
      <c r="G2" s="100"/>
      <c r="H2" s="100"/>
      <c r="I2" s="100"/>
      <c r="J2" s="103" t="s">
        <v>2</v>
      </c>
    </row>
    <row r="3" ht="17.05" customHeight="1" spans="1:10">
      <c r="A3" s="101"/>
      <c r="B3" s="102" t="s">
        <v>4</v>
      </c>
      <c r="C3" s="102"/>
      <c r="D3" s="102"/>
      <c r="E3" s="102"/>
      <c r="F3" s="102"/>
      <c r="G3" s="101"/>
      <c r="H3" s="101"/>
      <c r="I3" s="117" t="s">
        <v>5</v>
      </c>
      <c r="J3" s="118"/>
    </row>
    <row r="4" ht="21.35" customHeight="1" spans="1:10">
      <c r="A4" s="103"/>
      <c r="B4" s="104" t="s">
        <v>8</v>
      </c>
      <c r="C4" s="104"/>
      <c r="D4" s="104"/>
      <c r="E4" s="104"/>
      <c r="F4" s="104"/>
      <c r="G4" s="104" t="s">
        <v>52</v>
      </c>
      <c r="H4" s="104" t="s">
        <v>70</v>
      </c>
      <c r="I4" s="104" t="s">
        <v>71</v>
      </c>
      <c r="J4" s="119"/>
    </row>
    <row r="5" ht="21.35" customHeight="1" spans="1:10">
      <c r="A5" s="105"/>
      <c r="B5" s="104" t="s">
        <v>72</v>
      </c>
      <c r="C5" s="104"/>
      <c r="D5" s="104"/>
      <c r="E5" s="104" t="s">
        <v>63</v>
      </c>
      <c r="F5" s="104" t="s">
        <v>64</v>
      </c>
      <c r="G5" s="104"/>
      <c r="H5" s="104"/>
      <c r="I5" s="104"/>
      <c r="J5" s="119"/>
    </row>
    <row r="6" ht="21.35" customHeight="1" spans="1:10">
      <c r="A6" s="105"/>
      <c r="B6" s="104" t="s">
        <v>73</v>
      </c>
      <c r="C6" s="104" t="s">
        <v>74</v>
      </c>
      <c r="D6" s="104" t="s">
        <v>75</v>
      </c>
      <c r="E6" s="104"/>
      <c r="F6" s="104"/>
      <c r="G6" s="104"/>
      <c r="H6" s="104"/>
      <c r="I6" s="104"/>
      <c r="J6" s="120"/>
    </row>
    <row r="7" ht="19.9" customHeight="1" spans="1:10">
      <c r="A7" s="106"/>
      <c r="B7" s="107"/>
      <c r="C7" s="107"/>
      <c r="D7" s="107"/>
      <c r="E7" s="107"/>
      <c r="F7" s="107" t="s">
        <v>65</v>
      </c>
      <c r="G7" s="108">
        <v>191.98</v>
      </c>
      <c r="H7" s="108">
        <v>150.93</v>
      </c>
      <c r="I7" s="108">
        <v>41.05</v>
      </c>
      <c r="J7" s="121"/>
    </row>
    <row r="8" ht="19.9" customHeight="1" spans="1:10">
      <c r="A8" s="105"/>
      <c r="B8" s="109"/>
      <c r="C8" s="109"/>
      <c r="D8" s="109"/>
      <c r="E8" s="109"/>
      <c r="F8" s="110" t="s">
        <v>22</v>
      </c>
      <c r="G8" s="111">
        <v>191.98</v>
      </c>
      <c r="H8" s="111">
        <v>150.93</v>
      </c>
      <c r="I8" s="111">
        <v>41.05</v>
      </c>
      <c r="J8" s="119"/>
    </row>
    <row r="9" ht="19.9" customHeight="1" spans="1:10">
      <c r="A9" s="105"/>
      <c r="B9" s="109"/>
      <c r="C9" s="109"/>
      <c r="D9" s="109"/>
      <c r="E9" s="109"/>
      <c r="F9" s="110" t="s">
        <v>76</v>
      </c>
      <c r="G9" s="111">
        <v>191.98</v>
      </c>
      <c r="H9" s="111">
        <v>150.93</v>
      </c>
      <c r="I9" s="111">
        <v>41.05</v>
      </c>
      <c r="J9" s="119"/>
    </row>
    <row r="10" ht="19.9" customHeight="1" spans="1:10">
      <c r="A10" s="105"/>
      <c r="B10" s="109" t="s">
        <v>77</v>
      </c>
      <c r="C10" s="109" t="s">
        <v>78</v>
      </c>
      <c r="D10" s="109" t="s">
        <v>79</v>
      </c>
      <c r="E10" s="109" t="s">
        <v>66</v>
      </c>
      <c r="F10" s="110" t="s">
        <v>80</v>
      </c>
      <c r="G10" s="111">
        <v>123.7</v>
      </c>
      <c r="H10" s="112">
        <v>119.64</v>
      </c>
      <c r="I10" s="112">
        <v>4.05</v>
      </c>
      <c r="J10" s="120"/>
    </row>
    <row r="11" ht="19.9" customHeight="1" spans="1:10">
      <c r="A11" s="105"/>
      <c r="B11" s="109" t="s">
        <v>77</v>
      </c>
      <c r="C11" s="109" t="s">
        <v>78</v>
      </c>
      <c r="D11" s="109" t="s">
        <v>81</v>
      </c>
      <c r="E11" s="109" t="s">
        <v>66</v>
      </c>
      <c r="F11" s="110" t="s">
        <v>82</v>
      </c>
      <c r="G11" s="111">
        <v>37</v>
      </c>
      <c r="H11" s="112"/>
      <c r="I11" s="112">
        <v>37</v>
      </c>
      <c r="J11" s="120"/>
    </row>
    <row r="12" ht="19.9" customHeight="1" spans="1:10">
      <c r="A12" s="105"/>
      <c r="B12" s="109" t="s">
        <v>83</v>
      </c>
      <c r="C12" s="109" t="s">
        <v>84</v>
      </c>
      <c r="D12" s="109" t="s">
        <v>84</v>
      </c>
      <c r="E12" s="109" t="s">
        <v>66</v>
      </c>
      <c r="F12" s="110" t="s">
        <v>85</v>
      </c>
      <c r="G12" s="111">
        <v>13.54</v>
      </c>
      <c r="H12" s="112">
        <v>13.54</v>
      </c>
      <c r="I12" s="112"/>
      <c r="J12" s="120"/>
    </row>
    <row r="13" ht="19.9" customHeight="1" spans="1:10">
      <c r="A13" s="105"/>
      <c r="B13" s="109" t="s">
        <v>86</v>
      </c>
      <c r="C13" s="109" t="s">
        <v>87</v>
      </c>
      <c r="D13" s="109" t="s">
        <v>79</v>
      </c>
      <c r="E13" s="109" t="s">
        <v>66</v>
      </c>
      <c r="F13" s="110" t="s">
        <v>88</v>
      </c>
      <c r="G13" s="111">
        <v>5.44</v>
      </c>
      <c r="H13" s="112">
        <v>5.44</v>
      </c>
      <c r="I13" s="112"/>
      <c r="J13" s="120"/>
    </row>
    <row r="14" ht="19.9" customHeight="1" spans="1:10">
      <c r="A14" s="105"/>
      <c r="B14" s="109" t="s">
        <v>86</v>
      </c>
      <c r="C14" s="109" t="s">
        <v>87</v>
      </c>
      <c r="D14" s="109" t="s">
        <v>89</v>
      </c>
      <c r="E14" s="109" t="s">
        <v>66</v>
      </c>
      <c r="F14" s="110" t="s">
        <v>90</v>
      </c>
      <c r="G14" s="111">
        <v>1.15</v>
      </c>
      <c r="H14" s="112">
        <v>1.15</v>
      </c>
      <c r="I14" s="112"/>
      <c r="J14" s="120"/>
    </row>
    <row r="15" ht="19.9" customHeight="1" spans="1:10">
      <c r="A15" s="105"/>
      <c r="B15" s="109" t="s">
        <v>86</v>
      </c>
      <c r="C15" s="109" t="s">
        <v>87</v>
      </c>
      <c r="D15" s="109" t="s">
        <v>91</v>
      </c>
      <c r="E15" s="109" t="s">
        <v>66</v>
      </c>
      <c r="F15" s="110" t="s">
        <v>92</v>
      </c>
      <c r="G15" s="111">
        <v>1</v>
      </c>
      <c r="H15" s="112">
        <v>1</v>
      </c>
      <c r="I15" s="112"/>
      <c r="J15" s="120"/>
    </row>
    <row r="16" ht="19.9" customHeight="1" spans="1:10">
      <c r="A16" s="105"/>
      <c r="B16" s="109" t="s">
        <v>93</v>
      </c>
      <c r="C16" s="109" t="s">
        <v>81</v>
      </c>
      <c r="D16" s="109" t="s">
        <v>79</v>
      </c>
      <c r="E16" s="109" t="s">
        <v>66</v>
      </c>
      <c r="F16" s="110" t="s">
        <v>94</v>
      </c>
      <c r="G16" s="111">
        <v>10.16</v>
      </c>
      <c r="H16" s="112">
        <v>10.16</v>
      </c>
      <c r="I16" s="112"/>
      <c r="J16" s="120"/>
    </row>
    <row r="17" ht="8.5" customHeight="1" spans="1:10">
      <c r="A17" s="113"/>
      <c r="B17" s="114"/>
      <c r="C17" s="114"/>
      <c r="D17" s="114"/>
      <c r="E17" s="114"/>
      <c r="F17" s="113"/>
      <c r="G17" s="113"/>
      <c r="H17" s="113"/>
      <c r="I17" s="113"/>
      <c r="J17" s="122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1.02361111111111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M12" sqref="M12"/>
    </sheetView>
  </sheetViews>
  <sheetFormatPr defaultColWidth="10" defaultRowHeight="14"/>
  <cols>
    <col min="1" max="1" width="1.53636363636364" customWidth="1"/>
    <col min="2" max="2" width="24.7545454545455" customWidth="1"/>
    <col min="3" max="3" width="12.3727272727273" customWidth="1"/>
    <col min="4" max="4" width="23" customWidth="1"/>
    <col min="5" max="6" width="10.3727272727273" customWidth="1"/>
    <col min="7" max="8" width="7.37272727272727" customWidth="1"/>
    <col min="9" max="9" width="1.53636363636364" customWidth="1"/>
    <col min="10" max="11" width="9.76363636363636" customWidth="1"/>
  </cols>
  <sheetData>
    <row r="1" ht="14.2" customHeight="1" spans="1:9">
      <c r="A1" s="143"/>
      <c r="B1" s="97"/>
      <c r="C1" s="144"/>
      <c r="D1" s="144"/>
      <c r="H1" s="145" t="s">
        <v>95</v>
      </c>
      <c r="I1" s="135" t="s">
        <v>2</v>
      </c>
    </row>
    <row r="2" ht="19.9" customHeight="1" spans="1:9">
      <c r="A2" s="146"/>
      <c r="B2" s="147" t="s">
        <v>96</v>
      </c>
      <c r="C2" s="147"/>
      <c r="D2" s="147"/>
      <c r="E2" s="147"/>
      <c r="F2" s="147"/>
      <c r="G2" s="147"/>
      <c r="H2" s="147"/>
      <c r="I2" s="135"/>
    </row>
    <row r="3" ht="17.05" customHeight="1" spans="1:9">
      <c r="A3" s="146"/>
      <c r="B3" s="102" t="s">
        <v>4</v>
      </c>
      <c r="C3" s="102"/>
      <c r="D3" s="98"/>
      <c r="H3" s="148" t="s">
        <v>5</v>
      </c>
      <c r="I3" s="135"/>
    </row>
    <row r="4" ht="21.35" customHeight="1" spans="1:9">
      <c r="A4" s="146"/>
      <c r="B4" s="127" t="s">
        <v>6</v>
      </c>
      <c r="C4" s="127"/>
      <c r="D4" s="127" t="s">
        <v>7</v>
      </c>
      <c r="E4" s="127"/>
      <c r="F4" s="127"/>
      <c r="G4" s="127"/>
      <c r="H4" s="127"/>
      <c r="I4" s="135"/>
    </row>
    <row r="5" s="142" customFormat="1" ht="42" customHeight="1" spans="1:9">
      <c r="A5" s="140"/>
      <c r="B5" s="149" t="s">
        <v>8</v>
      </c>
      <c r="C5" s="149" t="s">
        <v>9</v>
      </c>
      <c r="D5" s="149" t="s">
        <v>8</v>
      </c>
      <c r="E5" s="149" t="s">
        <v>52</v>
      </c>
      <c r="F5" s="149" t="s">
        <v>97</v>
      </c>
      <c r="G5" s="149" t="s">
        <v>98</v>
      </c>
      <c r="H5" s="149" t="s">
        <v>99</v>
      </c>
      <c r="I5" s="135"/>
    </row>
    <row r="6" ht="19.9" customHeight="1" spans="1:9">
      <c r="A6" s="103"/>
      <c r="B6" s="131" t="s">
        <v>100</v>
      </c>
      <c r="C6" s="133">
        <v>191.98</v>
      </c>
      <c r="D6" s="131" t="s">
        <v>101</v>
      </c>
      <c r="E6" s="133">
        <v>191.98</v>
      </c>
      <c r="F6" s="133">
        <v>191.98</v>
      </c>
      <c r="G6" s="133"/>
      <c r="H6" s="133"/>
      <c r="I6" s="120"/>
    </row>
    <row r="7" ht="19.9" customHeight="1" spans="1:9">
      <c r="A7" s="103"/>
      <c r="B7" s="132" t="s">
        <v>102</v>
      </c>
      <c r="C7" s="133">
        <v>191.98</v>
      </c>
      <c r="D7" s="132" t="s">
        <v>103</v>
      </c>
      <c r="E7" s="133">
        <v>160.7</v>
      </c>
      <c r="F7" s="133">
        <v>160.7</v>
      </c>
      <c r="G7" s="133"/>
      <c r="H7" s="133"/>
      <c r="I7" s="120"/>
    </row>
    <row r="8" ht="19.9" customHeight="1" spans="1:9">
      <c r="A8" s="103"/>
      <c r="B8" s="132" t="s">
        <v>104</v>
      </c>
      <c r="C8" s="133"/>
      <c r="D8" s="132" t="s">
        <v>105</v>
      </c>
      <c r="E8" s="133"/>
      <c r="F8" s="133"/>
      <c r="G8" s="133"/>
      <c r="H8" s="133"/>
      <c r="I8" s="120"/>
    </row>
    <row r="9" ht="19.9" customHeight="1" spans="1:9">
      <c r="A9" s="103"/>
      <c r="B9" s="132" t="s">
        <v>106</v>
      </c>
      <c r="C9" s="133"/>
      <c r="D9" s="132" t="s">
        <v>107</v>
      </c>
      <c r="E9" s="133"/>
      <c r="F9" s="133"/>
      <c r="G9" s="133"/>
      <c r="H9" s="133"/>
      <c r="I9" s="120"/>
    </row>
    <row r="10" ht="19.9" customHeight="1" spans="1:9">
      <c r="A10" s="103"/>
      <c r="B10" s="131" t="s">
        <v>108</v>
      </c>
      <c r="C10" s="133"/>
      <c r="D10" s="132" t="s">
        <v>109</v>
      </c>
      <c r="E10" s="133"/>
      <c r="F10" s="133"/>
      <c r="G10" s="133"/>
      <c r="H10" s="133"/>
      <c r="I10" s="120"/>
    </row>
    <row r="11" ht="19.9" customHeight="1" spans="1:9">
      <c r="A11" s="103"/>
      <c r="B11" s="132" t="s">
        <v>102</v>
      </c>
      <c r="C11" s="133"/>
      <c r="D11" s="132" t="s">
        <v>110</v>
      </c>
      <c r="E11" s="133"/>
      <c r="F11" s="133"/>
      <c r="G11" s="133"/>
      <c r="H11" s="133"/>
      <c r="I11" s="120"/>
    </row>
    <row r="12" ht="19.9" customHeight="1" spans="1:9">
      <c r="A12" s="103"/>
      <c r="B12" s="132" t="s">
        <v>104</v>
      </c>
      <c r="C12" s="133"/>
      <c r="D12" s="132" t="s">
        <v>111</v>
      </c>
      <c r="E12" s="133"/>
      <c r="F12" s="133"/>
      <c r="G12" s="133"/>
      <c r="H12" s="133"/>
      <c r="I12" s="120"/>
    </row>
    <row r="13" ht="19.9" customHeight="1" spans="1:9">
      <c r="A13" s="103"/>
      <c r="B13" s="132" t="s">
        <v>106</v>
      </c>
      <c r="C13" s="133"/>
      <c r="D13" s="132" t="s">
        <v>112</v>
      </c>
      <c r="E13" s="133"/>
      <c r="F13" s="133"/>
      <c r="G13" s="133"/>
      <c r="H13" s="133"/>
      <c r="I13" s="120"/>
    </row>
    <row r="14" ht="19.9" customHeight="1" spans="1:9">
      <c r="A14" s="103"/>
      <c r="B14" s="132" t="s">
        <v>113</v>
      </c>
      <c r="C14" s="133"/>
      <c r="D14" s="132" t="s">
        <v>114</v>
      </c>
      <c r="E14" s="133">
        <v>13.54</v>
      </c>
      <c r="F14" s="133">
        <v>13.54</v>
      </c>
      <c r="G14" s="133"/>
      <c r="H14" s="133"/>
      <c r="I14" s="120"/>
    </row>
    <row r="15" ht="19.9" customHeight="1" spans="1:9">
      <c r="A15" s="103"/>
      <c r="B15" s="132" t="s">
        <v>113</v>
      </c>
      <c r="C15" s="133"/>
      <c r="D15" s="132" t="s">
        <v>115</v>
      </c>
      <c r="E15" s="133"/>
      <c r="F15" s="133"/>
      <c r="G15" s="133"/>
      <c r="H15" s="133"/>
      <c r="I15" s="120"/>
    </row>
    <row r="16" ht="19.9" customHeight="1" spans="1:9">
      <c r="A16" s="103"/>
      <c r="B16" s="132" t="s">
        <v>113</v>
      </c>
      <c r="C16" s="133"/>
      <c r="D16" s="132" t="s">
        <v>116</v>
      </c>
      <c r="E16" s="133">
        <v>7.59</v>
      </c>
      <c r="F16" s="133">
        <v>7.59</v>
      </c>
      <c r="G16" s="133"/>
      <c r="H16" s="133"/>
      <c r="I16" s="120"/>
    </row>
    <row r="17" ht="19.9" customHeight="1" spans="1:9">
      <c r="A17" s="103"/>
      <c r="B17" s="132" t="s">
        <v>113</v>
      </c>
      <c r="C17" s="133"/>
      <c r="D17" s="132" t="s">
        <v>117</v>
      </c>
      <c r="E17" s="133"/>
      <c r="F17" s="133"/>
      <c r="G17" s="133"/>
      <c r="H17" s="133"/>
      <c r="I17" s="120"/>
    </row>
    <row r="18" ht="19.9" customHeight="1" spans="1:9">
      <c r="A18" s="103"/>
      <c r="B18" s="132" t="s">
        <v>113</v>
      </c>
      <c r="C18" s="133"/>
      <c r="D18" s="132" t="s">
        <v>118</v>
      </c>
      <c r="E18" s="133"/>
      <c r="F18" s="133"/>
      <c r="G18" s="133"/>
      <c r="H18" s="133"/>
      <c r="I18" s="120"/>
    </row>
    <row r="19" ht="19.9" customHeight="1" spans="1:9">
      <c r="A19" s="103"/>
      <c r="B19" s="132" t="s">
        <v>113</v>
      </c>
      <c r="C19" s="133"/>
      <c r="D19" s="132" t="s">
        <v>119</v>
      </c>
      <c r="E19" s="133"/>
      <c r="F19" s="133"/>
      <c r="G19" s="133"/>
      <c r="H19" s="133"/>
      <c r="I19" s="120"/>
    </row>
    <row r="20" ht="19.9" customHeight="1" spans="1:9">
      <c r="A20" s="103"/>
      <c r="B20" s="132" t="s">
        <v>113</v>
      </c>
      <c r="C20" s="133"/>
      <c r="D20" s="132" t="s">
        <v>120</v>
      </c>
      <c r="E20" s="133"/>
      <c r="F20" s="133"/>
      <c r="G20" s="133"/>
      <c r="H20" s="133"/>
      <c r="I20" s="120"/>
    </row>
    <row r="21" ht="19.9" customHeight="1" spans="1:9">
      <c r="A21" s="103"/>
      <c r="B21" s="132" t="s">
        <v>113</v>
      </c>
      <c r="C21" s="133"/>
      <c r="D21" s="132" t="s">
        <v>121</v>
      </c>
      <c r="E21" s="133"/>
      <c r="F21" s="133"/>
      <c r="G21" s="133"/>
      <c r="H21" s="133"/>
      <c r="I21" s="120"/>
    </row>
    <row r="22" ht="19.9" customHeight="1" spans="1:9">
      <c r="A22" s="103"/>
      <c r="B22" s="132" t="s">
        <v>113</v>
      </c>
      <c r="C22" s="133"/>
      <c r="D22" s="132" t="s">
        <v>122</v>
      </c>
      <c r="E22" s="133"/>
      <c r="F22" s="133"/>
      <c r="G22" s="133"/>
      <c r="H22" s="133"/>
      <c r="I22" s="120"/>
    </row>
    <row r="23" ht="19.9" customHeight="1" spans="1:9">
      <c r="A23" s="103"/>
      <c r="B23" s="132" t="s">
        <v>113</v>
      </c>
      <c r="C23" s="133"/>
      <c r="D23" s="132" t="s">
        <v>123</v>
      </c>
      <c r="E23" s="133"/>
      <c r="F23" s="133"/>
      <c r="G23" s="133"/>
      <c r="H23" s="133"/>
      <c r="I23" s="120"/>
    </row>
    <row r="24" ht="19.9" customHeight="1" spans="1:9">
      <c r="A24" s="103"/>
      <c r="B24" s="132" t="s">
        <v>113</v>
      </c>
      <c r="C24" s="133"/>
      <c r="D24" s="132" t="s">
        <v>124</v>
      </c>
      <c r="E24" s="133"/>
      <c r="F24" s="133"/>
      <c r="G24" s="133"/>
      <c r="H24" s="133"/>
      <c r="I24" s="120"/>
    </row>
    <row r="25" ht="19.9" customHeight="1" spans="1:9">
      <c r="A25" s="103"/>
      <c r="B25" s="132" t="s">
        <v>113</v>
      </c>
      <c r="C25" s="133"/>
      <c r="D25" s="132" t="s">
        <v>125</v>
      </c>
      <c r="E25" s="133"/>
      <c r="F25" s="133"/>
      <c r="G25" s="133"/>
      <c r="H25" s="133"/>
      <c r="I25" s="120"/>
    </row>
    <row r="26" ht="19.9" customHeight="1" spans="1:9">
      <c r="A26" s="103"/>
      <c r="B26" s="132" t="s">
        <v>113</v>
      </c>
      <c r="C26" s="133"/>
      <c r="D26" s="132" t="s">
        <v>126</v>
      </c>
      <c r="E26" s="133">
        <v>10.16</v>
      </c>
      <c r="F26" s="133">
        <v>10.16</v>
      </c>
      <c r="G26" s="133"/>
      <c r="H26" s="133"/>
      <c r="I26" s="120"/>
    </row>
    <row r="27" ht="19.9" customHeight="1" spans="1:9">
      <c r="A27" s="103"/>
      <c r="B27" s="132" t="s">
        <v>113</v>
      </c>
      <c r="C27" s="133"/>
      <c r="D27" s="132" t="s">
        <v>127</v>
      </c>
      <c r="E27" s="133"/>
      <c r="F27" s="133"/>
      <c r="G27" s="133"/>
      <c r="H27" s="133"/>
      <c r="I27" s="120"/>
    </row>
    <row r="28" ht="19.9" customHeight="1" spans="1:9">
      <c r="A28" s="103"/>
      <c r="B28" s="132" t="s">
        <v>113</v>
      </c>
      <c r="C28" s="133"/>
      <c r="D28" s="132" t="s">
        <v>128</v>
      </c>
      <c r="E28" s="133"/>
      <c r="F28" s="133"/>
      <c r="G28" s="133"/>
      <c r="H28" s="133"/>
      <c r="I28" s="120"/>
    </row>
    <row r="29" ht="19.9" customHeight="1" spans="1:9">
      <c r="A29" s="103"/>
      <c r="B29" s="132" t="s">
        <v>113</v>
      </c>
      <c r="C29" s="133"/>
      <c r="D29" s="132" t="s">
        <v>129</v>
      </c>
      <c r="E29" s="133"/>
      <c r="F29" s="133"/>
      <c r="G29" s="133"/>
      <c r="H29" s="133"/>
      <c r="I29" s="120"/>
    </row>
    <row r="30" ht="19.9" customHeight="1" spans="1:9">
      <c r="A30" s="103"/>
      <c r="B30" s="132" t="s">
        <v>113</v>
      </c>
      <c r="C30" s="133"/>
      <c r="D30" s="132" t="s">
        <v>130</v>
      </c>
      <c r="E30" s="133"/>
      <c r="F30" s="133"/>
      <c r="G30" s="133"/>
      <c r="H30" s="133"/>
      <c r="I30" s="120"/>
    </row>
    <row r="31" ht="19.9" customHeight="1" spans="1:9">
      <c r="A31" s="103"/>
      <c r="B31" s="132" t="s">
        <v>113</v>
      </c>
      <c r="C31" s="133"/>
      <c r="D31" s="132" t="s">
        <v>131</v>
      </c>
      <c r="E31" s="133"/>
      <c r="F31" s="133"/>
      <c r="G31" s="133"/>
      <c r="H31" s="133"/>
      <c r="I31" s="120"/>
    </row>
    <row r="32" ht="19.9" customHeight="1" spans="1:9">
      <c r="A32" s="103"/>
      <c r="B32" s="132" t="s">
        <v>113</v>
      </c>
      <c r="C32" s="133"/>
      <c r="D32" s="132" t="s">
        <v>132</v>
      </c>
      <c r="E32" s="133"/>
      <c r="F32" s="133"/>
      <c r="G32" s="133"/>
      <c r="H32" s="133"/>
      <c r="I32" s="120"/>
    </row>
    <row r="33" ht="19.9" customHeight="1" spans="1:9">
      <c r="A33" s="103"/>
      <c r="B33" s="132" t="s">
        <v>113</v>
      </c>
      <c r="C33" s="133"/>
      <c r="D33" s="132" t="s">
        <v>133</v>
      </c>
      <c r="E33" s="133"/>
      <c r="F33" s="133"/>
      <c r="G33" s="133"/>
      <c r="H33" s="133"/>
      <c r="I33" s="120"/>
    </row>
    <row r="34" ht="19.9" customHeight="1" spans="1:9">
      <c r="A34" s="103"/>
      <c r="B34" s="132" t="s">
        <v>113</v>
      </c>
      <c r="C34" s="133"/>
      <c r="D34" s="132" t="s">
        <v>134</v>
      </c>
      <c r="E34" s="133"/>
      <c r="F34" s="133"/>
      <c r="G34" s="133"/>
      <c r="H34" s="133"/>
      <c r="I34" s="120"/>
    </row>
    <row r="35" ht="8.5" customHeight="1" spans="1:9">
      <c r="A35" s="150"/>
      <c r="B35" s="150"/>
      <c r="C35" s="150"/>
      <c r="D35" s="98"/>
      <c r="E35" s="150"/>
      <c r="F35" s="150"/>
      <c r="G35" s="150"/>
      <c r="H35" s="150"/>
      <c r="I35" s="136"/>
    </row>
  </sheetData>
  <mergeCells count="6">
    <mergeCell ref="B2:H2"/>
    <mergeCell ref="B3:C3"/>
    <mergeCell ref="B4:C4"/>
    <mergeCell ref="D4:H4"/>
    <mergeCell ref="A7:A9"/>
    <mergeCell ref="A11:A34"/>
  </mergeCells>
  <pageMargins left="0.275" right="0.314583333333333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7"/>
  <sheetViews>
    <sheetView workbookViewId="0">
      <pane ySplit="6" topLeftCell="A7" activePane="bottomLeft" state="frozen"/>
      <selection/>
      <selection pane="bottomLeft" activeCell="I15" sqref="I15"/>
    </sheetView>
  </sheetViews>
  <sheetFormatPr defaultColWidth="10" defaultRowHeight="14"/>
  <cols>
    <col min="1" max="1" width="1.53636363636364" customWidth="1"/>
    <col min="2" max="3" width="6.15454545454545" customWidth="1"/>
    <col min="4" max="4" width="7" customWidth="1"/>
    <col min="5" max="5" width="28.1272727272727" customWidth="1"/>
    <col min="6" max="10" width="10.2545454545455" customWidth="1"/>
    <col min="11" max="39" width="4.12727272727273" customWidth="1"/>
    <col min="40" max="40" width="1.53636363636364" customWidth="1"/>
    <col min="41" max="41" width="9.76363636363636" customWidth="1"/>
  </cols>
  <sheetData>
    <row r="1" ht="14.3" customHeight="1" spans="1:40">
      <c r="A1" s="97"/>
      <c r="B1" s="97"/>
      <c r="C1" s="97"/>
      <c r="D1" s="124"/>
      <c r="E1" s="124"/>
      <c r="F1" s="96"/>
      <c r="G1" s="96"/>
      <c r="H1" s="96"/>
      <c r="I1" s="124"/>
      <c r="J1" s="124"/>
      <c r="K1" s="96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5" t="s">
        <v>135</v>
      </c>
      <c r="AN1" s="140"/>
    </row>
    <row r="2" ht="19.9" customHeight="1" spans="1:40">
      <c r="A2" s="96"/>
      <c r="B2" s="100" t="s">
        <v>136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40"/>
    </row>
    <row r="3" ht="17.05" customHeight="1" spans="1:40">
      <c r="A3" s="101"/>
      <c r="B3" s="102" t="s">
        <v>4</v>
      </c>
      <c r="C3" s="102"/>
      <c r="D3" s="102"/>
      <c r="E3" s="102"/>
      <c r="F3" s="137"/>
      <c r="G3" s="101"/>
      <c r="H3" s="126"/>
      <c r="I3" s="137"/>
      <c r="J3" s="137"/>
      <c r="K3" s="139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26" t="s">
        <v>5</v>
      </c>
      <c r="AM3" s="126"/>
      <c r="AN3" s="141"/>
    </row>
    <row r="4" ht="21.35" customHeight="1" spans="1:40">
      <c r="A4" s="103"/>
      <c r="B4" s="127" t="s">
        <v>8</v>
      </c>
      <c r="C4" s="127"/>
      <c r="D4" s="127"/>
      <c r="E4" s="127"/>
      <c r="F4" s="127" t="s">
        <v>137</v>
      </c>
      <c r="G4" s="127" t="s">
        <v>138</v>
      </c>
      <c r="H4" s="127"/>
      <c r="I4" s="127"/>
      <c r="J4" s="127"/>
      <c r="K4" s="127"/>
      <c r="L4" s="127"/>
      <c r="M4" s="127"/>
      <c r="N4" s="127"/>
      <c r="O4" s="127"/>
      <c r="P4" s="127"/>
      <c r="Q4" s="127" t="s">
        <v>139</v>
      </c>
      <c r="R4" s="127"/>
      <c r="S4" s="127"/>
      <c r="T4" s="127"/>
      <c r="U4" s="127"/>
      <c r="V4" s="127"/>
      <c r="W4" s="127"/>
      <c r="X4" s="127"/>
      <c r="Y4" s="127"/>
      <c r="Z4" s="127"/>
      <c r="AA4" s="127" t="s">
        <v>140</v>
      </c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35"/>
    </row>
    <row r="5" ht="21.35" customHeight="1" spans="1:40">
      <c r="A5" s="103"/>
      <c r="B5" s="127" t="s">
        <v>72</v>
      </c>
      <c r="C5" s="127"/>
      <c r="D5" s="127" t="s">
        <v>63</v>
      </c>
      <c r="E5" s="127" t="s">
        <v>64</v>
      </c>
      <c r="F5" s="127"/>
      <c r="G5" s="127" t="s">
        <v>52</v>
      </c>
      <c r="H5" s="127" t="s">
        <v>141</v>
      </c>
      <c r="I5" s="127"/>
      <c r="J5" s="127"/>
      <c r="K5" s="127" t="s">
        <v>142</v>
      </c>
      <c r="L5" s="127"/>
      <c r="M5" s="127"/>
      <c r="N5" s="127" t="s">
        <v>143</v>
      </c>
      <c r="O5" s="127"/>
      <c r="P5" s="127"/>
      <c r="Q5" s="127" t="s">
        <v>52</v>
      </c>
      <c r="R5" s="127" t="s">
        <v>141</v>
      </c>
      <c r="S5" s="127"/>
      <c r="T5" s="127"/>
      <c r="U5" s="127" t="s">
        <v>142</v>
      </c>
      <c r="V5" s="127"/>
      <c r="W5" s="127"/>
      <c r="X5" s="127" t="s">
        <v>143</v>
      </c>
      <c r="Y5" s="127"/>
      <c r="Z5" s="127"/>
      <c r="AA5" s="127" t="s">
        <v>52</v>
      </c>
      <c r="AB5" s="127" t="s">
        <v>141</v>
      </c>
      <c r="AC5" s="127"/>
      <c r="AD5" s="127"/>
      <c r="AE5" s="127" t="s">
        <v>142</v>
      </c>
      <c r="AF5" s="127"/>
      <c r="AG5" s="127"/>
      <c r="AH5" s="127" t="s">
        <v>143</v>
      </c>
      <c r="AI5" s="127"/>
      <c r="AJ5" s="127"/>
      <c r="AK5" s="127" t="s">
        <v>144</v>
      </c>
      <c r="AL5" s="127"/>
      <c r="AM5" s="127"/>
      <c r="AN5" s="135"/>
    </row>
    <row r="6" ht="21.35" customHeight="1" spans="1:40">
      <c r="A6" s="98"/>
      <c r="B6" s="127" t="s">
        <v>73</v>
      </c>
      <c r="C6" s="127" t="s">
        <v>74</v>
      </c>
      <c r="D6" s="127"/>
      <c r="E6" s="127"/>
      <c r="F6" s="127"/>
      <c r="G6" s="127"/>
      <c r="H6" s="127" t="s">
        <v>145</v>
      </c>
      <c r="I6" s="127" t="s">
        <v>70</v>
      </c>
      <c r="J6" s="127" t="s">
        <v>71</v>
      </c>
      <c r="K6" s="127" t="s">
        <v>145</v>
      </c>
      <c r="L6" s="127" t="s">
        <v>70</v>
      </c>
      <c r="M6" s="127" t="s">
        <v>71</v>
      </c>
      <c r="N6" s="127" t="s">
        <v>145</v>
      </c>
      <c r="O6" s="127" t="s">
        <v>70</v>
      </c>
      <c r="P6" s="127" t="s">
        <v>71</v>
      </c>
      <c r="Q6" s="127"/>
      <c r="R6" s="127" t="s">
        <v>145</v>
      </c>
      <c r="S6" s="127" t="s">
        <v>70</v>
      </c>
      <c r="T6" s="127" t="s">
        <v>71</v>
      </c>
      <c r="U6" s="127" t="s">
        <v>145</v>
      </c>
      <c r="V6" s="127" t="s">
        <v>70</v>
      </c>
      <c r="W6" s="127" t="s">
        <v>71</v>
      </c>
      <c r="X6" s="127" t="s">
        <v>145</v>
      </c>
      <c r="Y6" s="127" t="s">
        <v>70</v>
      </c>
      <c r="Z6" s="127" t="s">
        <v>71</v>
      </c>
      <c r="AA6" s="127"/>
      <c r="AB6" s="127" t="s">
        <v>145</v>
      </c>
      <c r="AC6" s="127" t="s">
        <v>70</v>
      </c>
      <c r="AD6" s="127" t="s">
        <v>71</v>
      </c>
      <c r="AE6" s="127" t="s">
        <v>145</v>
      </c>
      <c r="AF6" s="127" t="s">
        <v>70</v>
      </c>
      <c r="AG6" s="127" t="s">
        <v>71</v>
      </c>
      <c r="AH6" s="127" t="s">
        <v>145</v>
      </c>
      <c r="AI6" s="127" t="s">
        <v>70</v>
      </c>
      <c r="AJ6" s="127" t="s">
        <v>71</v>
      </c>
      <c r="AK6" s="127" t="s">
        <v>145</v>
      </c>
      <c r="AL6" s="127" t="s">
        <v>70</v>
      </c>
      <c r="AM6" s="127" t="s">
        <v>71</v>
      </c>
      <c r="AN6" s="135"/>
    </row>
    <row r="7" ht="19.9" customHeight="1" spans="1:40">
      <c r="A7" s="103"/>
      <c r="B7" s="128"/>
      <c r="C7" s="128"/>
      <c r="D7" s="128"/>
      <c r="E7" s="107" t="s">
        <v>65</v>
      </c>
      <c r="F7" s="129">
        <v>191.98</v>
      </c>
      <c r="G7" s="129">
        <v>191.98</v>
      </c>
      <c r="H7" s="129">
        <v>191.98</v>
      </c>
      <c r="I7" s="129">
        <v>150.93</v>
      </c>
      <c r="J7" s="129">
        <v>41.05</v>
      </c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35"/>
    </row>
    <row r="8" ht="19.9" customHeight="1" spans="1:40">
      <c r="A8" s="103"/>
      <c r="B8" s="130" t="s">
        <v>22</v>
      </c>
      <c r="C8" s="130" t="s">
        <v>22</v>
      </c>
      <c r="D8" s="131"/>
      <c r="E8" s="132" t="s">
        <v>22</v>
      </c>
      <c r="F8" s="133">
        <v>191.98</v>
      </c>
      <c r="G8" s="133">
        <v>191.98</v>
      </c>
      <c r="H8" s="133">
        <v>191.98</v>
      </c>
      <c r="I8" s="133">
        <v>150.93</v>
      </c>
      <c r="J8" s="133">
        <v>41.05</v>
      </c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5"/>
    </row>
    <row r="9" ht="19.9" customHeight="1" spans="1:40">
      <c r="A9" s="103"/>
      <c r="B9" s="130" t="s">
        <v>22</v>
      </c>
      <c r="C9" s="130" t="s">
        <v>22</v>
      </c>
      <c r="D9" s="131"/>
      <c r="E9" s="132" t="s">
        <v>146</v>
      </c>
      <c r="F9" s="133">
        <v>191.98</v>
      </c>
      <c r="G9" s="133">
        <v>191.98</v>
      </c>
      <c r="H9" s="133">
        <v>191.98</v>
      </c>
      <c r="I9" s="133">
        <v>150.93</v>
      </c>
      <c r="J9" s="133">
        <v>41.05</v>
      </c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5"/>
    </row>
    <row r="10" ht="19.9" customHeight="1" spans="1:40">
      <c r="A10" s="103"/>
      <c r="B10" s="130" t="s">
        <v>22</v>
      </c>
      <c r="C10" s="130" t="s">
        <v>22</v>
      </c>
      <c r="D10" s="131"/>
      <c r="E10" s="132" t="s">
        <v>147</v>
      </c>
      <c r="F10" s="133">
        <v>122.59</v>
      </c>
      <c r="G10" s="133">
        <v>122.59</v>
      </c>
      <c r="H10" s="133">
        <v>122.59</v>
      </c>
      <c r="I10" s="133">
        <v>121.54</v>
      </c>
      <c r="J10" s="133">
        <v>1.05</v>
      </c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3"/>
      <c r="AC10" s="133"/>
      <c r="AD10" s="133"/>
      <c r="AE10" s="133"/>
      <c r="AF10" s="133"/>
      <c r="AG10" s="133"/>
      <c r="AH10" s="133"/>
      <c r="AI10" s="133"/>
      <c r="AJ10" s="133"/>
      <c r="AK10" s="133"/>
      <c r="AL10" s="133"/>
      <c r="AM10" s="133"/>
      <c r="AN10" s="135"/>
    </row>
    <row r="11" ht="19.9" customHeight="1" spans="1:40">
      <c r="A11" s="103"/>
      <c r="B11" s="138" t="s">
        <v>148</v>
      </c>
      <c r="C11" s="130" t="s">
        <v>149</v>
      </c>
      <c r="D11" s="131" t="s">
        <v>66</v>
      </c>
      <c r="E11" s="132" t="s">
        <v>150</v>
      </c>
      <c r="F11" s="133">
        <v>32.89</v>
      </c>
      <c r="G11" s="133">
        <v>32.89</v>
      </c>
      <c r="H11" s="133">
        <v>32.89</v>
      </c>
      <c r="I11" s="133">
        <v>32.89</v>
      </c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/>
      <c r="AK11" s="133"/>
      <c r="AL11" s="133"/>
      <c r="AM11" s="133"/>
      <c r="AN11" s="135"/>
    </row>
    <row r="12" ht="19.9" customHeight="1" spans="2:40">
      <c r="B12" s="138" t="s">
        <v>148</v>
      </c>
      <c r="C12" s="130" t="s">
        <v>151</v>
      </c>
      <c r="D12" s="131" t="s">
        <v>66</v>
      </c>
      <c r="E12" s="132" t="s">
        <v>152</v>
      </c>
      <c r="F12" s="133">
        <v>21.97</v>
      </c>
      <c r="G12" s="133">
        <v>21.97</v>
      </c>
      <c r="H12" s="133">
        <v>21.97</v>
      </c>
      <c r="I12" s="133">
        <v>21.97</v>
      </c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5"/>
    </row>
    <row r="13" ht="19.9" customHeight="1" spans="2:40">
      <c r="B13" s="138" t="s">
        <v>148</v>
      </c>
      <c r="C13" s="130" t="s">
        <v>153</v>
      </c>
      <c r="D13" s="131" t="s">
        <v>66</v>
      </c>
      <c r="E13" s="132" t="s">
        <v>154</v>
      </c>
      <c r="F13" s="133">
        <v>29.75</v>
      </c>
      <c r="G13" s="133">
        <v>29.75</v>
      </c>
      <c r="H13" s="133">
        <v>29.75</v>
      </c>
      <c r="I13" s="133">
        <v>29.75</v>
      </c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5"/>
    </row>
    <row r="14" ht="19.9" customHeight="1" spans="2:40">
      <c r="B14" s="138" t="s">
        <v>148</v>
      </c>
      <c r="C14" s="130" t="s">
        <v>155</v>
      </c>
      <c r="D14" s="131" t="s">
        <v>66</v>
      </c>
      <c r="E14" s="132" t="s">
        <v>156</v>
      </c>
      <c r="F14" s="133">
        <v>13.54</v>
      </c>
      <c r="G14" s="133">
        <v>13.54</v>
      </c>
      <c r="H14" s="133">
        <v>13.54</v>
      </c>
      <c r="I14" s="133">
        <v>13.54</v>
      </c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5"/>
    </row>
    <row r="15" ht="19.9" customHeight="1" spans="2:40">
      <c r="B15" s="138" t="s">
        <v>148</v>
      </c>
      <c r="C15" s="130" t="s">
        <v>157</v>
      </c>
      <c r="D15" s="131" t="s">
        <v>66</v>
      </c>
      <c r="E15" s="132" t="s">
        <v>158</v>
      </c>
      <c r="F15" s="133">
        <v>4.38</v>
      </c>
      <c r="G15" s="133">
        <v>4.38</v>
      </c>
      <c r="H15" s="133">
        <v>4.38</v>
      </c>
      <c r="I15" s="133">
        <v>4.38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5"/>
    </row>
    <row r="16" ht="19.9" customHeight="1" spans="2:40">
      <c r="B16" s="138" t="s">
        <v>148</v>
      </c>
      <c r="C16" s="130" t="s">
        <v>159</v>
      </c>
      <c r="D16" s="131" t="s">
        <v>66</v>
      </c>
      <c r="E16" s="132" t="s">
        <v>160</v>
      </c>
      <c r="F16" s="133">
        <v>1.15</v>
      </c>
      <c r="G16" s="133">
        <v>1.15</v>
      </c>
      <c r="H16" s="133">
        <v>1.15</v>
      </c>
      <c r="I16" s="133">
        <v>1.15</v>
      </c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5"/>
    </row>
    <row r="17" ht="19.9" customHeight="1" spans="2:40">
      <c r="B17" s="138" t="s">
        <v>148</v>
      </c>
      <c r="C17" s="130" t="s">
        <v>161</v>
      </c>
      <c r="D17" s="131" t="s">
        <v>66</v>
      </c>
      <c r="E17" s="132" t="s">
        <v>162</v>
      </c>
      <c r="F17" s="133">
        <v>1.2</v>
      </c>
      <c r="G17" s="133">
        <v>1.2</v>
      </c>
      <c r="H17" s="133">
        <v>1.2</v>
      </c>
      <c r="I17" s="133">
        <v>1.2</v>
      </c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5"/>
    </row>
    <row r="18" ht="19.9" customHeight="1" spans="1:40">
      <c r="A18" s="103"/>
      <c r="B18" s="130" t="s">
        <v>163</v>
      </c>
      <c r="C18" s="130" t="s">
        <v>161</v>
      </c>
      <c r="D18" s="131" t="s">
        <v>66</v>
      </c>
      <c r="E18" s="132" t="s">
        <v>164</v>
      </c>
      <c r="F18" s="133">
        <v>0.14</v>
      </c>
      <c r="G18" s="133">
        <v>0.14</v>
      </c>
      <c r="H18" s="133">
        <v>0.14</v>
      </c>
      <c r="I18" s="133">
        <v>0.14</v>
      </c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5"/>
    </row>
    <row r="19" ht="19.9" customHeight="1" spans="1:40">
      <c r="A19" s="103"/>
      <c r="B19" s="130" t="s">
        <v>163</v>
      </c>
      <c r="C19" s="130" t="s">
        <v>161</v>
      </c>
      <c r="D19" s="131" t="s">
        <v>66</v>
      </c>
      <c r="E19" s="132" t="s">
        <v>165</v>
      </c>
      <c r="F19" s="133">
        <v>1.06</v>
      </c>
      <c r="G19" s="133">
        <v>1.06</v>
      </c>
      <c r="H19" s="133">
        <v>1.06</v>
      </c>
      <c r="I19" s="133">
        <v>1.06</v>
      </c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5"/>
    </row>
    <row r="20" ht="19.9" customHeight="1" spans="2:40">
      <c r="B20" s="138" t="s">
        <v>148</v>
      </c>
      <c r="C20" s="130" t="s">
        <v>166</v>
      </c>
      <c r="D20" s="131" t="s">
        <v>66</v>
      </c>
      <c r="E20" s="132" t="s">
        <v>167</v>
      </c>
      <c r="F20" s="133">
        <v>10.16</v>
      </c>
      <c r="G20" s="133">
        <v>10.16</v>
      </c>
      <c r="H20" s="133">
        <v>10.16</v>
      </c>
      <c r="I20" s="133">
        <v>10.16</v>
      </c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5"/>
    </row>
    <row r="21" ht="19.9" customHeight="1" spans="2:40">
      <c r="B21" s="138" t="s">
        <v>148</v>
      </c>
      <c r="C21" s="130" t="s">
        <v>168</v>
      </c>
      <c r="D21" s="131" t="s">
        <v>66</v>
      </c>
      <c r="E21" s="132" t="s">
        <v>169</v>
      </c>
      <c r="F21" s="133">
        <v>1.05</v>
      </c>
      <c r="G21" s="133">
        <v>1.05</v>
      </c>
      <c r="H21" s="133">
        <v>1.05</v>
      </c>
      <c r="I21" s="133"/>
      <c r="J21" s="133">
        <v>1.05</v>
      </c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5"/>
    </row>
    <row r="22" ht="19.9" customHeight="1" spans="2:40">
      <c r="B22" s="138" t="s">
        <v>148</v>
      </c>
      <c r="C22" s="130" t="s">
        <v>170</v>
      </c>
      <c r="D22" s="131" t="s">
        <v>66</v>
      </c>
      <c r="E22" s="132" t="s">
        <v>171</v>
      </c>
      <c r="F22" s="133">
        <v>6.5</v>
      </c>
      <c r="G22" s="133">
        <v>6.5</v>
      </c>
      <c r="H22" s="133">
        <v>6.5</v>
      </c>
      <c r="I22" s="133">
        <v>6.5</v>
      </c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5"/>
    </row>
    <row r="23" ht="19.9" customHeight="1" spans="2:40">
      <c r="B23" s="130" t="s">
        <v>22</v>
      </c>
      <c r="C23" s="130" t="s">
        <v>22</v>
      </c>
      <c r="D23" s="131"/>
      <c r="E23" s="132" t="s">
        <v>172</v>
      </c>
      <c r="F23" s="133">
        <v>61.27</v>
      </c>
      <c r="G23" s="133">
        <v>61.27</v>
      </c>
      <c r="H23" s="133">
        <v>61.27</v>
      </c>
      <c r="I23" s="133">
        <v>21.55</v>
      </c>
      <c r="J23" s="133">
        <v>39.71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5"/>
    </row>
    <row r="24" ht="19.9" customHeight="1" spans="1:40">
      <c r="A24" s="103"/>
      <c r="B24" s="138" t="s">
        <v>173</v>
      </c>
      <c r="C24" s="130" t="s">
        <v>149</v>
      </c>
      <c r="D24" s="131" t="s">
        <v>66</v>
      </c>
      <c r="E24" s="132" t="s">
        <v>174</v>
      </c>
      <c r="F24" s="133">
        <v>13.76</v>
      </c>
      <c r="G24" s="133">
        <v>13.76</v>
      </c>
      <c r="H24" s="133">
        <v>13.76</v>
      </c>
      <c r="I24" s="133">
        <v>7.56</v>
      </c>
      <c r="J24" s="133">
        <v>6.2</v>
      </c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5"/>
    </row>
    <row r="25" ht="19.9" customHeight="1" spans="2:40">
      <c r="B25" s="138" t="s">
        <v>173</v>
      </c>
      <c r="C25" s="130" t="s">
        <v>151</v>
      </c>
      <c r="D25" s="131" t="s">
        <v>66</v>
      </c>
      <c r="E25" s="132" t="s">
        <v>175</v>
      </c>
      <c r="F25" s="133">
        <v>2.2</v>
      </c>
      <c r="G25" s="133">
        <v>2.2</v>
      </c>
      <c r="H25" s="133">
        <v>2.2</v>
      </c>
      <c r="I25" s="133">
        <v>0.2</v>
      </c>
      <c r="J25" s="133">
        <v>2</v>
      </c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5"/>
    </row>
    <row r="26" ht="19.9" customHeight="1" spans="2:40">
      <c r="B26" s="138" t="s">
        <v>173</v>
      </c>
      <c r="C26" s="130" t="s">
        <v>176</v>
      </c>
      <c r="D26" s="131" t="s">
        <v>66</v>
      </c>
      <c r="E26" s="132" t="s">
        <v>177</v>
      </c>
      <c r="F26" s="133">
        <v>0.2</v>
      </c>
      <c r="G26" s="133">
        <v>0.2</v>
      </c>
      <c r="H26" s="133">
        <v>0.2</v>
      </c>
      <c r="I26" s="133">
        <v>0.2</v>
      </c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5"/>
    </row>
    <row r="27" ht="19.9" customHeight="1" spans="2:40">
      <c r="B27" s="138" t="s">
        <v>173</v>
      </c>
      <c r="C27" s="130" t="s">
        <v>159</v>
      </c>
      <c r="D27" s="131" t="s">
        <v>66</v>
      </c>
      <c r="E27" s="132" t="s">
        <v>178</v>
      </c>
      <c r="F27" s="133">
        <v>8</v>
      </c>
      <c r="G27" s="133">
        <v>8</v>
      </c>
      <c r="H27" s="133">
        <v>8</v>
      </c>
      <c r="I27" s="133">
        <v>2.5</v>
      </c>
      <c r="J27" s="133">
        <v>5.5</v>
      </c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5"/>
    </row>
    <row r="28" ht="19.9" customHeight="1" spans="2:40">
      <c r="B28" s="138" t="s">
        <v>173</v>
      </c>
      <c r="C28" s="130" t="s">
        <v>179</v>
      </c>
      <c r="D28" s="131" t="s">
        <v>66</v>
      </c>
      <c r="E28" s="132" t="s">
        <v>180</v>
      </c>
      <c r="F28" s="133">
        <v>4</v>
      </c>
      <c r="G28" s="133">
        <v>4</v>
      </c>
      <c r="H28" s="133">
        <v>4</v>
      </c>
      <c r="I28" s="133"/>
      <c r="J28" s="133">
        <v>4</v>
      </c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5"/>
    </row>
    <row r="29" ht="19.9" customHeight="1" spans="2:40">
      <c r="B29" s="138" t="s">
        <v>173</v>
      </c>
      <c r="C29" s="130" t="s">
        <v>181</v>
      </c>
      <c r="D29" s="131" t="s">
        <v>66</v>
      </c>
      <c r="E29" s="132" t="s">
        <v>182</v>
      </c>
      <c r="F29" s="133">
        <v>1.15</v>
      </c>
      <c r="G29" s="133">
        <v>1.15</v>
      </c>
      <c r="H29" s="133">
        <v>1.15</v>
      </c>
      <c r="I29" s="133"/>
      <c r="J29" s="133">
        <v>1.15</v>
      </c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5"/>
    </row>
    <row r="30" ht="19.9" customHeight="1" spans="2:40">
      <c r="B30" s="138" t="s">
        <v>173</v>
      </c>
      <c r="C30" s="130" t="s">
        <v>183</v>
      </c>
      <c r="D30" s="131" t="s">
        <v>66</v>
      </c>
      <c r="E30" s="132" t="s">
        <v>184</v>
      </c>
      <c r="F30" s="133">
        <v>0.86</v>
      </c>
      <c r="G30" s="133">
        <v>0.86</v>
      </c>
      <c r="H30" s="133">
        <v>0.86</v>
      </c>
      <c r="I30" s="133"/>
      <c r="J30" s="133">
        <v>0.86</v>
      </c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5"/>
    </row>
    <row r="31" ht="19.9" customHeight="1" spans="2:40">
      <c r="B31" s="138" t="s">
        <v>173</v>
      </c>
      <c r="C31" s="130" t="s">
        <v>185</v>
      </c>
      <c r="D31" s="131" t="s">
        <v>66</v>
      </c>
      <c r="E31" s="132" t="s">
        <v>186</v>
      </c>
      <c r="F31" s="133">
        <v>7.15</v>
      </c>
      <c r="G31" s="133">
        <v>7.15</v>
      </c>
      <c r="H31" s="133">
        <v>7.15</v>
      </c>
      <c r="I31" s="133">
        <v>7.15</v>
      </c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5"/>
    </row>
    <row r="32" ht="19.9" customHeight="1" spans="2:40">
      <c r="B32" s="138" t="s">
        <v>173</v>
      </c>
      <c r="C32" s="130" t="s">
        <v>170</v>
      </c>
      <c r="D32" s="131" t="s">
        <v>66</v>
      </c>
      <c r="E32" s="132" t="s">
        <v>187</v>
      </c>
      <c r="F32" s="133">
        <v>23.94</v>
      </c>
      <c r="G32" s="133">
        <v>23.94</v>
      </c>
      <c r="H32" s="133">
        <v>23.94</v>
      </c>
      <c r="I32" s="133">
        <v>3.94</v>
      </c>
      <c r="J32" s="133">
        <v>20</v>
      </c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5"/>
    </row>
    <row r="33" ht="19.9" customHeight="1" spans="2:40">
      <c r="B33" s="130" t="s">
        <v>22</v>
      </c>
      <c r="C33" s="130" t="s">
        <v>22</v>
      </c>
      <c r="D33" s="131"/>
      <c r="E33" s="132" t="s">
        <v>188</v>
      </c>
      <c r="F33" s="133">
        <v>8.13</v>
      </c>
      <c r="G33" s="133">
        <v>8.13</v>
      </c>
      <c r="H33" s="133">
        <v>8.13</v>
      </c>
      <c r="I33" s="133">
        <v>7.84</v>
      </c>
      <c r="J33" s="133">
        <v>0.29</v>
      </c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5"/>
    </row>
    <row r="34" ht="19.9" customHeight="1" spans="1:40">
      <c r="A34" s="103"/>
      <c r="B34" s="138" t="s">
        <v>189</v>
      </c>
      <c r="C34" s="130" t="s">
        <v>190</v>
      </c>
      <c r="D34" s="131" t="s">
        <v>66</v>
      </c>
      <c r="E34" s="132" t="s">
        <v>191</v>
      </c>
      <c r="F34" s="133">
        <v>6.84</v>
      </c>
      <c r="G34" s="133">
        <v>6.84</v>
      </c>
      <c r="H34" s="133">
        <v>6.84</v>
      </c>
      <c r="I34" s="133">
        <v>6.84</v>
      </c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5"/>
    </row>
    <row r="35" ht="19.9" customHeight="1" spans="2:40">
      <c r="B35" s="138" t="s">
        <v>189</v>
      </c>
      <c r="C35" s="130" t="s">
        <v>176</v>
      </c>
      <c r="D35" s="131" t="s">
        <v>66</v>
      </c>
      <c r="E35" s="132" t="s">
        <v>192</v>
      </c>
      <c r="F35" s="133">
        <v>1</v>
      </c>
      <c r="G35" s="133">
        <v>1</v>
      </c>
      <c r="H35" s="133">
        <v>1</v>
      </c>
      <c r="I35" s="133">
        <v>1</v>
      </c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5"/>
    </row>
    <row r="36" ht="19.9" customHeight="1" spans="2:40">
      <c r="B36" s="138" t="s">
        <v>189</v>
      </c>
      <c r="C36" s="130" t="s">
        <v>170</v>
      </c>
      <c r="D36" s="131" t="s">
        <v>66</v>
      </c>
      <c r="E36" s="132" t="s">
        <v>193</v>
      </c>
      <c r="F36" s="133">
        <v>0.29</v>
      </c>
      <c r="G36" s="133">
        <v>0.29</v>
      </c>
      <c r="H36" s="133">
        <v>0.29</v>
      </c>
      <c r="I36" s="133"/>
      <c r="J36" s="133">
        <v>0.29</v>
      </c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5"/>
    </row>
    <row r="37" ht="8.5" customHeight="1" spans="1:40">
      <c r="A37" s="113"/>
      <c r="B37" s="113"/>
      <c r="C37" s="113"/>
      <c r="D37" s="134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36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354166666666667" right="0.393055555555556" top="0.270000010728836" bottom="0.270000010728836" header="0" footer="0"/>
  <pageSetup paperSize="9" scale="64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96"/>
      <c r="B1" s="97"/>
      <c r="C1" s="97"/>
      <c r="D1" s="97"/>
      <c r="E1" s="98"/>
      <c r="F1" s="98"/>
      <c r="G1" s="116" t="s">
        <v>194</v>
      </c>
      <c r="H1" s="116"/>
      <c r="I1" s="116"/>
      <c r="J1" s="103"/>
    </row>
    <row r="2" ht="19.9" customHeight="1" spans="1:10">
      <c r="A2" s="96"/>
      <c r="B2" s="100" t="s">
        <v>195</v>
      </c>
      <c r="C2" s="100"/>
      <c r="D2" s="100"/>
      <c r="E2" s="100"/>
      <c r="F2" s="100"/>
      <c r="G2" s="100"/>
      <c r="H2" s="100"/>
      <c r="I2" s="100"/>
      <c r="J2" s="103" t="s">
        <v>2</v>
      </c>
    </row>
    <row r="3" ht="17.05" customHeight="1" spans="1:10">
      <c r="A3" s="101"/>
      <c r="B3" s="102" t="s">
        <v>4</v>
      </c>
      <c r="C3" s="102"/>
      <c r="D3" s="102"/>
      <c r="E3" s="102"/>
      <c r="F3" s="102"/>
      <c r="G3" s="101"/>
      <c r="I3" s="126" t="s">
        <v>5</v>
      </c>
      <c r="J3" s="118"/>
    </row>
    <row r="4" ht="21.35" customHeight="1" spans="1:10">
      <c r="A4" s="98"/>
      <c r="B4" s="104" t="s">
        <v>8</v>
      </c>
      <c r="C4" s="104"/>
      <c r="D4" s="104"/>
      <c r="E4" s="104"/>
      <c r="F4" s="104"/>
      <c r="G4" s="104" t="s">
        <v>52</v>
      </c>
      <c r="H4" s="123" t="s">
        <v>196</v>
      </c>
      <c r="I4" s="123" t="s">
        <v>140</v>
      </c>
      <c r="J4" s="98"/>
    </row>
    <row r="5" ht="21.35" customHeight="1" spans="1:10">
      <c r="A5" s="98"/>
      <c r="B5" s="104" t="s">
        <v>72</v>
      </c>
      <c r="C5" s="104"/>
      <c r="D5" s="104"/>
      <c r="E5" s="104" t="s">
        <v>63</v>
      </c>
      <c r="F5" s="104" t="s">
        <v>64</v>
      </c>
      <c r="G5" s="104"/>
      <c r="H5" s="123"/>
      <c r="I5" s="123"/>
      <c r="J5" s="98"/>
    </row>
    <row r="6" ht="21.35" customHeight="1" spans="1:10">
      <c r="A6" s="105"/>
      <c r="B6" s="104" t="s">
        <v>73</v>
      </c>
      <c r="C6" s="104" t="s">
        <v>74</v>
      </c>
      <c r="D6" s="104" t="s">
        <v>75</v>
      </c>
      <c r="E6" s="104"/>
      <c r="F6" s="104"/>
      <c r="G6" s="104"/>
      <c r="H6" s="123"/>
      <c r="I6" s="123"/>
      <c r="J6" s="120"/>
    </row>
    <row r="7" ht="19.9" customHeight="1" spans="1:10">
      <c r="A7" s="106"/>
      <c r="B7" s="107"/>
      <c r="C7" s="107"/>
      <c r="D7" s="107"/>
      <c r="E7" s="107"/>
      <c r="F7" s="107" t="s">
        <v>65</v>
      </c>
      <c r="G7" s="108">
        <v>191.98</v>
      </c>
      <c r="H7" s="108">
        <v>191.98</v>
      </c>
      <c r="I7" s="108"/>
      <c r="J7" s="121"/>
    </row>
    <row r="8" ht="19.9" customHeight="1" spans="1:10">
      <c r="A8" s="105"/>
      <c r="B8" s="109"/>
      <c r="C8" s="109"/>
      <c r="D8" s="109"/>
      <c r="E8" s="109"/>
      <c r="F8" s="110" t="s">
        <v>22</v>
      </c>
      <c r="G8" s="111">
        <v>191.98</v>
      </c>
      <c r="H8" s="111">
        <v>191.98</v>
      </c>
      <c r="I8" s="111"/>
      <c r="J8" s="119"/>
    </row>
    <row r="9" ht="19.9" customHeight="1" spans="1:10">
      <c r="A9" s="105"/>
      <c r="B9" s="109"/>
      <c r="C9" s="109"/>
      <c r="D9" s="109"/>
      <c r="E9" s="109"/>
      <c r="F9" s="110" t="s">
        <v>197</v>
      </c>
      <c r="G9" s="111">
        <v>191.98</v>
      </c>
      <c r="H9" s="111">
        <v>191.98</v>
      </c>
      <c r="I9" s="111"/>
      <c r="J9" s="119"/>
    </row>
    <row r="10" ht="19.9" customHeight="1" spans="1:10">
      <c r="A10" s="105"/>
      <c r="B10" s="109" t="s">
        <v>77</v>
      </c>
      <c r="C10" s="109" t="s">
        <v>78</v>
      </c>
      <c r="D10" s="109" t="s">
        <v>79</v>
      </c>
      <c r="E10" s="109" t="s">
        <v>198</v>
      </c>
      <c r="F10" s="110" t="s">
        <v>80</v>
      </c>
      <c r="G10" s="111">
        <v>123.7</v>
      </c>
      <c r="H10" s="112">
        <v>123.7</v>
      </c>
      <c r="I10" s="112"/>
      <c r="J10" s="120"/>
    </row>
    <row r="11" ht="19.9" customHeight="1" spans="1:10">
      <c r="A11" s="105"/>
      <c r="B11" s="109" t="s">
        <v>77</v>
      </c>
      <c r="C11" s="109" t="s">
        <v>78</v>
      </c>
      <c r="D11" s="109" t="s">
        <v>81</v>
      </c>
      <c r="E11" s="109" t="s">
        <v>198</v>
      </c>
      <c r="F11" s="110" t="s">
        <v>82</v>
      </c>
      <c r="G11" s="111">
        <v>37</v>
      </c>
      <c r="H11" s="112">
        <v>37</v>
      </c>
      <c r="I11" s="112"/>
      <c r="J11" s="120"/>
    </row>
    <row r="12" ht="19.9" customHeight="1" spans="1:10">
      <c r="A12" s="105"/>
      <c r="B12" s="109" t="s">
        <v>83</v>
      </c>
      <c r="C12" s="109" t="s">
        <v>84</v>
      </c>
      <c r="D12" s="109" t="s">
        <v>84</v>
      </c>
      <c r="E12" s="109" t="s">
        <v>198</v>
      </c>
      <c r="F12" s="110" t="s">
        <v>85</v>
      </c>
      <c r="G12" s="111">
        <v>13.54</v>
      </c>
      <c r="H12" s="112">
        <v>13.54</v>
      </c>
      <c r="I12" s="112"/>
      <c r="J12" s="120"/>
    </row>
    <row r="13" ht="19.9" customHeight="1" spans="1:10">
      <c r="A13" s="105"/>
      <c r="B13" s="109" t="s">
        <v>86</v>
      </c>
      <c r="C13" s="109" t="s">
        <v>87</v>
      </c>
      <c r="D13" s="109" t="s">
        <v>79</v>
      </c>
      <c r="E13" s="109" t="s">
        <v>198</v>
      </c>
      <c r="F13" s="110" t="s">
        <v>88</v>
      </c>
      <c r="G13" s="111">
        <v>5.44</v>
      </c>
      <c r="H13" s="112">
        <v>5.44</v>
      </c>
      <c r="I13" s="112"/>
      <c r="J13" s="120"/>
    </row>
    <row r="14" ht="19.9" customHeight="1" spans="1:10">
      <c r="A14" s="105"/>
      <c r="B14" s="109" t="s">
        <v>86</v>
      </c>
      <c r="C14" s="109" t="s">
        <v>87</v>
      </c>
      <c r="D14" s="109" t="s">
        <v>89</v>
      </c>
      <c r="E14" s="109" t="s">
        <v>198</v>
      </c>
      <c r="F14" s="110" t="s">
        <v>90</v>
      </c>
      <c r="G14" s="111">
        <v>1.15</v>
      </c>
      <c r="H14" s="112">
        <v>1.15</v>
      </c>
      <c r="I14" s="112"/>
      <c r="J14" s="120"/>
    </row>
    <row r="15" ht="19.9" customHeight="1" spans="1:10">
      <c r="A15" s="105"/>
      <c r="B15" s="109" t="s">
        <v>86</v>
      </c>
      <c r="C15" s="109" t="s">
        <v>87</v>
      </c>
      <c r="D15" s="109" t="s">
        <v>91</v>
      </c>
      <c r="E15" s="109" t="s">
        <v>198</v>
      </c>
      <c r="F15" s="110" t="s">
        <v>92</v>
      </c>
      <c r="G15" s="111">
        <v>1</v>
      </c>
      <c r="H15" s="112">
        <v>1</v>
      </c>
      <c r="I15" s="112"/>
      <c r="J15" s="120"/>
    </row>
    <row r="16" ht="19.9" customHeight="1" spans="1:10">
      <c r="A16" s="105"/>
      <c r="B16" s="109" t="s">
        <v>93</v>
      </c>
      <c r="C16" s="109" t="s">
        <v>81</v>
      </c>
      <c r="D16" s="109" t="s">
        <v>79</v>
      </c>
      <c r="E16" s="109" t="s">
        <v>198</v>
      </c>
      <c r="F16" s="110" t="s">
        <v>94</v>
      </c>
      <c r="G16" s="111">
        <v>10.16</v>
      </c>
      <c r="H16" s="112">
        <v>10.16</v>
      </c>
      <c r="I16" s="112"/>
      <c r="J16" s="120"/>
    </row>
    <row r="17" ht="8.5" customHeight="1" spans="1:10">
      <c r="A17" s="113"/>
      <c r="B17" s="114"/>
      <c r="C17" s="114"/>
      <c r="D17" s="114"/>
      <c r="E17" s="114"/>
      <c r="F17" s="113"/>
      <c r="G17" s="113"/>
      <c r="H17" s="113"/>
      <c r="I17" s="113"/>
      <c r="J17" s="122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K14" sqref="K14"/>
    </sheetView>
  </sheetViews>
  <sheetFormatPr defaultColWidth="10" defaultRowHeight="14"/>
  <cols>
    <col min="1" max="1" width="1.53636363636364" customWidth="1"/>
    <col min="2" max="3" width="6.15454545454545" customWidth="1"/>
    <col min="4" max="4" width="9.12727272727273" customWidth="1"/>
    <col min="5" max="5" width="28" customWidth="1"/>
    <col min="6" max="8" width="9.5" customWidth="1"/>
    <col min="9" max="9" width="1.53636363636364" customWidth="1"/>
  </cols>
  <sheetData>
    <row r="1" ht="14.3" customHeight="1" spans="1:9">
      <c r="A1" s="97"/>
      <c r="B1" s="97"/>
      <c r="C1" s="97"/>
      <c r="D1" s="124"/>
      <c r="E1" s="124"/>
      <c r="F1" s="96"/>
      <c r="G1" s="96"/>
      <c r="H1" s="125" t="s">
        <v>199</v>
      </c>
      <c r="I1" s="135"/>
    </row>
    <row r="2" ht="19.9" customHeight="1" spans="1:9">
      <c r="A2" s="96"/>
      <c r="B2" s="100" t="s">
        <v>200</v>
      </c>
      <c r="C2" s="100"/>
      <c r="D2" s="100"/>
      <c r="E2" s="100"/>
      <c r="F2" s="100"/>
      <c r="G2" s="100"/>
      <c r="H2" s="100"/>
      <c r="I2" s="135"/>
    </row>
    <row r="3" ht="17.05" customHeight="1" spans="1:9">
      <c r="A3" s="101"/>
      <c r="B3" s="102" t="s">
        <v>4</v>
      </c>
      <c r="C3" s="102"/>
      <c r="D3" s="102"/>
      <c r="E3" s="102"/>
      <c r="G3" s="101"/>
      <c r="H3" s="126" t="s">
        <v>5</v>
      </c>
      <c r="I3" s="135"/>
    </row>
    <row r="4" ht="21.35" customHeight="1" spans="1:9">
      <c r="A4" s="103"/>
      <c r="B4" s="127" t="s">
        <v>8</v>
      </c>
      <c r="C4" s="127"/>
      <c r="D4" s="127"/>
      <c r="E4" s="127"/>
      <c r="F4" s="127" t="s">
        <v>70</v>
      </c>
      <c r="G4" s="127"/>
      <c r="H4" s="127"/>
      <c r="I4" s="135"/>
    </row>
    <row r="5" ht="21.35" customHeight="1" spans="1:9">
      <c r="A5" s="103"/>
      <c r="B5" s="127" t="s">
        <v>72</v>
      </c>
      <c r="C5" s="127"/>
      <c r="D5" s="127" t="s">
        <v>63</v>
      </c>
      <c r="E5" s="127" t="s">
        <v>64</v>
      </c>
      <c r="F5" s="127" t="s">
        <v>52</v>
      </c>
      <c r="G5" s="127" t="s">
        <v>201</v>
      </c>
      <c r="H5" s="127" t="s">
        <v>202</v>
      </c>
      <c r="I5" s="135"/>
    </row>
    <row r="6" ht="21.35" customHeight="1" spans="1:9">
      <c r="A6" s="98"/>
      <c r="B6" s="127" t="s">
        <v>73</v>
      </c>
      <c r="C6" s="127" t="s">
        <v>74</v>
      </c>
      <c r="D6" s="127"/>
      <c r="E6" s="127"/>
      <c r="F6" s="127"/>
      <c r="G6" s="127"/>
      <c r="H6" s="127"/>
      <c r="I6" s="135"/>
    </row>
    <row r="7" ht="19.9" customHeight="1" spans="1:9">
      <c r="A7" s="103"/>
      <c r="B7" s="128"/>
      <c r="C7" s="128"/>
      <c r="D7" s="128"/>
      <c r="E7" s="107" t="s">
        <v>65</v>
      </c>
      <c r="F7" s="129">
        <v>150.93</v>
      </c>
      <c r="G7" s="129">
        <v>129.38</v>
      </c>
      <c r="H7" s="129">
        <v>21.55</v>
      </c>
      <c r="I7" s="135"/>
    </row>
    <row r="8" ht="19.9" customHeight="1" spans="1:9">
      <c r="A8" s="103"/>
      <c r="B8" s="130" t="s">
        <v>22</v>
      </c>
      <c r="C8" s="130" t="s">
        <v>22</v>
      </c>
      <c r="D8" s="131"/>
      <c r="E8" s="132" t="s">
        <v>22</v>
      </c>
      <c r="F8" s="133">
        <v>150.93</v>
      </c>
      <c r="G8" s="133">
        <v>129.38</v>
      </c>
      <c r="H8" s="133">
        <v>21.55</v>
      </c>
      <c r="I8" s="135"/>
    </row>
    <row r="9" ht="19.9" customHeight="1" spans="1:9">
      <c r="A9" s="103"/>
      <c r="B9" s="130" t="s">
        <v>22</v>
      </c>
      <c r="C9" s="130" t="s">
        <v>22</v>
      </c>
      <c r="D9" s="131" t="s">
        <v>66</v>
      </c>
      <c r="E9" s="132" t="s">
        <v>76</v>
      </c>
      <c r="F9" s="133">
        <v>150.93</v>
      </c>
      <c r="G9" s="133">
        <v>129.38</v>
      </c>
      <c r="H9" s="133">
        <v>21.55</v>
      </c>
      <c r="I9" s="135"/>
    </row>
    <row r="10" ht="19.9" customHeight="1" spans="1:9">
      <c r="A10" s="103"/>
      <c r="B10" s="130" t="s">
        <v>22</v>
      </c>
      <c r="C10" s="130" t="s">
        <v>22</v>
      </c>
      <c r="D10" s="131" t="s">
        <v>148</v>
      </c>
      <c r="E10" s="132" t="s">
        <v>203</v>
      </c>
      <c r="F10" s="133">
        <v>121.54</v>
      </c>
      <c r="G10" s="133">
        <v>121.54</v>
      </c>
      <c r="H10" s="133"/>
      <c r="I10" s="135"/>
    </row>
    <row r="11" ht="19.9" customHeight="1" spans="1:9">
      <c r="A11" s="103"/>
      <c r="B11" s="130" t="s">
        <v>163</v>
      </c>
      <c r="C11" s="130" t="s">
        <v>149</v>
      </c>
      <c r="D11" s="131" t="s">
        <v>204</v>
      </c>
      <c r="E11" s="132" t="s">
        <v>205</v>
      </c>
      <c r="F11" s="133">
        <v>32.89</v>
      </c>
      <c r="G11" s="133">
        <v>32.89</v>
      </c>
      <c r="H11" s="133"/>
      <c r="I11" s="135"/>
    </row>
    <row r="12" ht="19.9" customHeight="1" spans="2:9">
      <c r="B12" s="130" t="s">
        <v>163</v>
      </c>
      <c r="C12" s="130" t="s">
        <v>151</v>
      </c>
      <c r="D12" s="131" t="s">
        <v>206</v>
      </c>
      <c r="E12" s="132" t="s">
        <v>207</v>
      </c>
      <c r="F12" s="133">
        <v>21.97</v>
      </c>
      <c r="G12" s="133">
        <v>21.97</v>
      </c>
      <c r="H12" s="133"/>
      <c r="I12" s="135"/>
    </row>
    <row r="13" ht="19.9" customHeight="1" spans="2:9">
      <c r="B13" s="130" t="s">
        <v>163</v>
      </c>
      <c r="C13" s="130" t="s">
        <v>153</v>
      </c>
      <c r="D13" s="131" t="s">
        <v>208</v>
      </c>
      <c r="E13" s="132" t="s">
        <v>209</v>
      </c>
      <c r="F13" s="133">
        <v>29.75</v>
      </c>
      <c r="G13" s="133">
        <v>29.75</v>
      </c>
      <c r="H13" s="133"/>
      <c r="I13" s="135"/>
    </row>
    <row r="14" ht="19.9" customHeight="1" spans="2:9">
      <c r="B14" s="130" t="s">
        <v>163</v>
      </c>
      <c r="C14" s="130" t="s">
        <v>155</v>
      </c>
      <c r="D14" s="131" t="s">
        <v>210</v>
      </c>
      <c r="E14" s="132" t="s">
        <v>211</v>
      </c>
      <c r="F14" s="133">
        <v>13.54</v>
      </c>
      <c r="G14" s="133">
        <v>13.54</v>
      </c>
      <c r="H14" s="133"/>
      <c r="I14" s="135"/>
    </row>
    <row r="15" ht="19.9" customHeight="1" spans="2:9">
      <c r="B15" s="130" t="s">
        <v>163</v>
      </c>
      <c r="C15" s="130" t="s">
        <v>157</v>
      </c>
      <c r="D15" s="131" t="s">
        <v>212</v>
      </c>
      <c r="E15" s="132" t="s">
        <v>213</v>
      </c>
      <c r="F15" s="133">
        <v>4.38</v>
      </c>
      <c r="G15" s="133">
        <v>4.38</v>
      </c>
      <c r="H15" s="133"/>
      <c r="I15" s="135"/>
    </row>
    <row r="16" ht="19.9" customHeight="1" spans="2:9">
      <c r="B16" s="130" t="s">
        <v>163</v>
      </c>
      <c r="C16" s="130" t="s">
        <v>159</v>
      </c>
      <c r="D16" s="131" t="s">
        <v>214</v>
      </c>
      <c r="E16" s="132" t="s">
        <v>215</v>
      </c>
      <c r="F16" s="133">
        <v>1.15</v>
      </c>
      <c r="G16" s="133">
        <v>1.15</v>
      </c>
      <c r="H16" s="133"/>
      <c r="I16" s="135"/>
    </row>
    <row r="17" ht="19.9" customHeight="1" spans="2:9">
      <c r="B17" s="130" t="s">
        <v>163</v>
      </c>
      <c r="C17" s="130" t="s">
        <v>161</v>
      </c>
      <c r="D17" s="131" t="s">
        <v>216</v>
      </c>
      <c r="E17" s="132" t="s">
        <v>217</v>
      </c>
      <c r="F17" s="133">
        <v>1.2</v>
      </c>
      <c r="G17" s="133">
        <v>1.2</v>
      </c>
      <c r="H17" s="133"/>
      <c r="I17" s="135"/>
    </row>
    <row r="18" ht="19.9" customHeight="1" spans="1:9">
      <c r="A18" s="103"/>
      <c r="B18" s="130" t="s">
        <v>163</v>
      </c>
      <c r="C18" s="130" t="s">
        <v>161</v>
      </c>
      <c r="D18" s="131" t="s">
        <v>218</v>
      </c>
      <c r="E18" s="132" t="s">
        <v>219</v>
      </c>
      <c r="F18" s="133">
        <v>0.14</v>
      </c>
      <c r="G18" s="133">
        <v>0.14</v>
      </c>
      <c r="H18" s="133"/>
      <c r="I18" s="135"/>
    </row>
    <row r="19" ht="19.9" customHeight="1" spans="1:9">
      <c r="A19" s="103"/>
      <c r="B19" s="130" t="s">
        <v>163</v>
      </c>
      <c r="C19" s="130" t="s">
        <v>161</v>
      </c>
      <c r="D19" s="131" t="s">
        <v>220</v>
      </c>
      <c r="E19" s="132" t="s">
        <v>221</v>
      </c>
      <c r="F19" s="133">
        <v>1.06</v>
      </c>
      <c r="G19" s="133">
        <v>1.06</v>
      </c>
      <c r="H19" s="133"/>
      <c r="I19" s="135"/>
    </row>
    <row r="20" ht="19.9" customHeight="1" spans="2:9">
      <c r="B20" s="130" t="s">
        <v>163</v>
      </c>
      <c r="C20" s="130" t="s">
        <v>166</v>
      </c>
      <c r="D20" s="131" t="s">
        <v>222</v>
      </c>
      <c r="E20" s="132" t="s">
        <v>223</v>
      </c>
      <c r="F20" s="133">
        <v>10.16</v>
      </c>
      <c r="G20" s="133">
        <v>10.16</v>
      </c>
      <c r="H20" s="133"/>
      <c r="I20" s="135"/>
    </row>
    <row r="21" ht="19.9" customHeight="1" spans="2:9">
      <c r="B21" s="130" t="s">
        <v>163</v>
      </c>
      <c r="C21" s="130" t="s">
        <v>170</v>
      </c>
      <c r="D21" s="131" t="s">
        <v>224</v>
      </c>
      <c r="E21" s="132" t="s">
        <v>225</v>
      </c>
      <c r="F21" s="133">
        <v>6.5</v>
      </c>
      <c r="G21" s="133">
        <v>6.5</v>
      </c>
      <c r="H21" s="133"/>
      <c r="I21" s="135"/>
    </row>
    <row r="22" ht="19.9" customHeight="1" spans="2:9">
      <c r="B22" s="130" t="s">
        <v>22</v>
      </c>
      <c r="C22" s="130" t="s">
        <v>22</v>
      </c>
      <c r="D22" s="131" t="s">
        <v>173</v>
      </c>
      <c r="E22" s="132" t="s">
        <v>226</v>
      </c>
      <c r="F22" s="133">
        <v>21.55</v>
      </c>
      <c r="G22" s="133"/>
      <c r="H22" s="133">
        <v>21.55</v>
      </c>
      <c r="I22" s="135"/>
    </row>
    <row r="23" ht="19.9" customHeight="1" spans="1:9">
      <c r="A23" s="103"/>
      <c r="B23" s="130" t="s">
        <v>227</v>
      </c>
      <c r="C23" s="130" t="s">
        <v>149</v>
      </c>
      <c r="D23" s="131" t="s">
        <v>228</v>
      </c>
      <c r="E23" s="132" t="s">
        <v>229</v>
      </c>
      <c r="F23" s="133">
        <v>7.56</v>
      </c>
      <c r="G23" s="133"/>
      <c r="H23" s="133">
        <v>7.56</v>
      </c>
      <c r="I23" s="135"/>
    </row>
    <row r="24" ht="19.9" customHeight="1" spans="2:9">
      <c r="B24" s="130" t="s">
        <v>227</v>
      </c>
      <c r="C24" s="130" t="s">
        <v>151</v>
      </c>
      <c r="D24" s="131" t="s">
        <v>230</v>
      </c>
      <c r="E24" s="132" t="s">
        <v>231</v>
      </c>
      <c r="F24" s="133">
        <v>0.2</v>
      </c>
      <c r="G24" s="133"/>
      <c r="H24" s="133">
        <v>0.2</v>
      </c>
      <c r="I24" s="135"/>
    </row>
    <row r="25" ht="19.9" customHeight="1" spans="2:9">
      <c r="B25" s="130" t="s">
        <v>227</v>
      </c>
      <c r="C25" s="130" t="s">
        <v>176</v>
      </c>
      <c r="D25" s="131" t="s">
        <v>232</v>
      </c>
      <c r="E25" s="132" t="s">
        <v>233</v>
      </c>
      <c r="F25" s="133">
        <v>0.2</v>
      </c>
      <c r="G25" s="133"/>
      <c r="H25" s="133">
        <v>0.2</v>
      </c>
      <c r="I25" s="135"/>
    </row>
    <row r="26" ht="19.9" customHeight="1" spans="2:9">
      <c r="B26" s="130" t="s">
        <v>227</v>
      </c>
      <c r="C26" s="130" t="s">
        <v>159</v>
      </c>
      <c r="D26" s="131" t="s">
        <v>234</v>
      </c>
      <c r="E26" s="132" t="s">
        <v>235</v>
      </c>
      <c r="F26" s="133">
        <v>2.5</v>
      </c>
      <c r="G26" s="133"/>
      <c r="H26" s="133">
        <v>2.5</v>
      </c>
      <c r="I26" s="135"/>
    </row>
    <row r="27" ht="19.9" customHeight="1" spans="2:9">
      <c r="B27" s="130" t="s">
        <v>227</v>
      </c>
      <c r="C27" s="130" t="s">
        <v>185</v>
      </c>
      <c r="D27" s="131" t="s">
        <v>236</v>
      </c>
      <c r="E27" s="132" t="s">
        <v>237</v>
      </c>
      <c r="F27" s="133">
        <v>7.15</v>
      </c>
      <c r="G27" s="133"/>
      <c r="H27" s="133">
        <v>7.15</v>
      </c>
      <c r="I27" s="135"/>
    </row>
    <row r="28" ht="19.9" customHeight="1" spans="2:9">
      <c r="B28" s="130" t="s">
        <v>227</v>
      </c>
      <c r="C28" s="130" t="s">
        <v>170</v>
      </c>
      <c r="D28" s="131" t="s">
        <v>238</v>
      </c>
      <c r="E28" s="132" t="s">
        <v>239</v>
      </c>
      <c r="F28" s="133">
        <v>3.94</v>
      </c>
      <c r="G28" s="133"/>
      <c r="H28" s="133">
        <v>3.94</v>
      </c>
      <c r="I28" s="135"/>
    </row>
    <row r="29" ht="19.9" customHeight="1" spans="2:9">
      <c r="B29" s="130" t="s">
        <v>22</v>
      </c>
      <c r="C29" s="130" t="s">
        <v>22</v>
      </c>
      <c r="D29" s="131" t="s">
        <v>189</v>
      </c>
      <c r="E29" s="132" t="s">
        <v>240</v>
      </c>
      <c r="F29" s="133">
        <v>7.84</v>
      </c>
      <c r="G29" s="133">
        <v>7.84</v>
      </c>
      <c r="H29" s="133"/>
      <c r="I29" s="135"/>
    </row>
    <row r="30" ht="19.9" customHeight="1" spans="1:9">
      <c r="A30" s="103"/>
      <c r="B30" s="130" t="s">
        <v>241</v>
      </c>
      <c r="C30" s="130" t="s">
        <v>190</v>
      </c>
      <c r="D30" s="131" t="s">
        <v>242</v>
      </c>
      <c r="E30" s="132" t="s">
        <v>243</v>
      </c>
      <c r="F30" s="133">
        <v>6.84</v>
      </c>
      <c r="G30" s="133">
        <v>6.84</v>
      </c>
      <c r="H30" s="133"/>
      <c r="I30" s="135"/>
    </row>
    <row r="31" ht="19.9" customHeight="1" spans="2:9">
      <c r="B31" s="130" t="s">
        <v>241</v>
      </c>
      <c r="C31" s="130" t="s">
        <v>176</v>
      </c>
      <c r="D31" s="131" t="s">
        <v>244</v>
      </c>
      <c r="E31" s="132" t="s">
        <v>245</v>
      </c>
      <c r="F31" s="133">
        <v>1</v>
      </c>
      <c r="G31" s="133">
        <v>1</v>
      </c>
      <c r="H31" s="133"/>
      <c r="I31" s="135"/>
    </row>
    <row r="32" ht="8.5" customHeight="1" spans="1:9">
      <c r="A32" s="113"/>
      <c r="B32" s="113"/>
      <c r="C32" s="113"/>
      <c r="D32" s="134"/>
      <c r="E32" s="113"/>
      <c r="F32" s="113"/>
      <c r="G32" s="113"/>
      <c r="H32" s="113"/>
      <c r="I32" s="136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944444444444444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96"/>
      <c r="B1" s="97"/>
      <c r="C1" s="97"/>
      <c r="D1" s="97"/>
      <c r="E1" s="98"/>
      <c r="F1" s="98"/>
      <c r="G1" s="116" t="s">
        <v>246</v>
      </c>
      <c r="H1" s="103"/>
    </row>
    <row r="2" ht="19.9" customHeight="1" spans="1:8">
      <c r="A2" s="96"/>
      <c r="B2" s="100" t="s">
        <v>247</v>
      </c>
      <c r="C2" s="100"/>
      <c r="D2" s="100"/>
      <c r="E2" s="100"/>
      <c r="F2" s="100"/>
      <c r="G2" s="100"/>
      <c r="H2" s="103" t="s">
        <v>2</v>
      </c>
    </row>
    <row r="3" ht="17.05" customHeight="1" spans="1:8">
      <c r="A3" s="101"/>
      <c r="B3" s="102" t="s">
        <v>4</v>
      </c>
      <c r="C3" s="102"/>
      <c r="D3" s="102"/>
      <c r="E3" s="102"/>
      <c r="F3" s="102"/>
      <c r="G3" s="117" t="s">
        <v>5</v>
      </c>
      <c r="H3" s="118"/>
    </row>
    <row r="4" ht="21.35" customHeight="1" spans="1:8">
      <c r="A4" s="105"/>
      <c r="B4" s="104" t="s">
        <v>72</v>
      </c>
      <c r="C4" s="104"/>
      <c r="D4" s="104"/>
      <c r="E4" s="104" t="s">
        <v>63</v>
      </c>
      <c r="F4" s="104" t="s">
        <v>64</v>
      </c>
      <c r="G4" s="104" t="s">
        <v>248</v>
      </c>
      <c r="H4" s="119"/>
    </row>
    <row r="5" ht="21.35" customHeight="1" spans="1:8">
      <c r="A5" s="105"/>
      <c r="B5" s="104" t="s">
        <v>73</v>
      </c>
      <c r="C5" s="104" t="s">
        <v>74</v>
      </c>
      <c r="D5" s="104" t="s">
        <v>75</v>
      </c>
      <c r="E5" s="104"/>
      <c r="F5" s="104"/>
      <c r="G5" s="104"/>
      <c r="H5" s="120"/>
    </row>
    <row r="6" ht="19.9" customHeight="1" spans="1:8">
      <c r="A6" s="106"/>
      <c r="B6" s="107"/>
      <c r="C6" s="107"/>
      <c r="D6" s="107"/>
      <c r="E6" s="107"/>
      <c r="F6" s="107" t="s">
        <v>65</v>
      </c>
      <c r="G6" s="108">
        <v>41.05</v>
      </c>
      <c r="H6" s="121"/>
    </row>
    <row r="7" ht="19.9" customHeight="1" spans="1:8">
      <c r="A7" s="105"/>
      <c r="B7" s="109"/>
      <c r="C7" s="109"/>
      <c r="D7" s="109"/>
      <c r="E7" s="109"/>
      <c r="F7" s="110" t="s">
        <v>22</v>
      </c>
      <c r="G7" s="111">
        <v>41.05</v>
      </c>
      <c r="H7" s="119"/>
    </row>
    <row r="8" ht="19.9" customHeight="1" spans="1:8">
      <c r="A8" s="105"/>
      <c r="B8" s="109"/>
      <c r="C8" s="109"/>
      <c r="D8" s="109"/>
      <c r="E8" s="109"/>
      <c r="F8" s="110" t="s">
        <v>76</v>
      </c>
      <c r="G8" s="111">
        <v>41.05</v>
      </c>
      <c r="H8" s="119"/>
    </row>
    <row r="9" ht="19.9" customHeight="1" spans="1:8">
      <c r="A9" s="105"/>
      <c r="B9" s="109"/>
      <c r="C9" s="109"/>
      <c r="D9" s="109"/>
      <c r="E9" s="109"/>
      <c r="F9" s="110" t="s">
        <v>80</v>
      </c>
      <c r="G9" s="111">
        <v>4.05</v>
      </c>
      <c r="H9" s="120"/>
    </row>
    <row r="10" ht="19.9" customHeight="1" spans="1:8">
      <c r="A10" s="105"/>
      <c r="B10" s="109" t="s">
        <v>77</v>
      </c>
      <c r="C10" s="109" t="s">
        <v>78</v>
      </c>
      <c r="D10" s="109" t="s">
        <v>79</v>
      </c>
      <c r="E10" s="109" t="s">
        <v>66</v>
      </c>
      <c r="F10" s="110" t="s">
        <v>249</v>
      </c>
      <c r="G10" s="112">
        <v>0.86</v>
      </c>
      <c r="H10" s="120"/>
    </row>
    <row r="11" ht="19.9" customHeight="1" spans="1:8">
      <c r="A11" s="105"/>
      <c r="B11" s="109" t="s">
        <v>77</v>
      </c>
      <c r="C11" s="109" t="s">
        <v>78</v>
      </c>
      <c r="D11" s="109" t="s">
        <v>79</v>
      </c>
      <c r="E11" s="109" t="s">
        <v>66</v>
      </c>
      <c r="F11" s="110" t="s">
        <v>250</v>
      </c>
      <c r="G11" s="112">
        <v>1.15</v>
      </c>
      <c r="H11" s="120"/>
    </row>
    <row r="12" ht="19.9" customHeight="1" spans="1:8">
      <c r="A12" s="105"/>
      <c r="B12" s="109" t="s">
        <v>77</v>
      </c>
      <c r="C12" s="109" t="s">
        <v>78</v>
      </c>
      <c r="D12" s="109" t="s">
        <v>79</v>
      </c>
      <c r="E12" s="109" t="s">
        <v>66</v>
      </c>
      <c r="F12" s="110" t="s">
        <v>251</v>
      </c>
      <c r="G12" s="112">
        <v>1.05</v>
      </c>
      <c r="H12" s="120"/>
    </row>
    <row r="13" ht="19.9" customHeight="1" spans="1:8">
      <c r="A13" s="105"/>
      <c r="B13" s="109" t="s">
        <v>77</v>
      </c>
      <c r="C13" s="109" t="s">
        <v>78</v>
      </c>
      <c r="D13" s="109" t="s">
        <v>79</v>
      </c>
      <c r="E13" s="109" t="s">
        <v>66</v>
      </c>
      <c r="F13" s="110" t="s">
        <v>252</v>
      </c>
      <c r="G13" s="112">
        <v>0.29</v>
      </c>
      <c r="H13" s="120"/>
    </row>
    <row r="14" ht="19.9" customHeight="1" spans="1:8">
      <c r="A14" s="105"/>
      <c r="B14" s="109" t="s">
        <v>77</v>
      </c>
      <c r="C14" s="109" t="s">
        <v>78</v>
      </c>
      <c r="D14" s="109" t="s">
        <v>79</v>
      </c>
      <c r="E14" s="109" t="s">
        <v>66</v>
      </c>
      <c r="F14" s="110" t="s">
        <v>253</v>
      </c>
      <c r="G14" s="112">
        <v>0.7</v>
      </c>
      <c r="H14" s="120"/>
    </row>
    <row r="15" ht="19.9" customHeight="1" spans="2:8">
      <c r="B15" s="109"/>
      <c r="C15" s="109"/>
      <c r="D15" s="109"/>
      <c r="E15" s="109"/>
      <c r="F15" s="110" t="s">
        <v>82</v>
      </c>
      <c r="G15" s="111">
        <v>37</v>
      </c>
      <c r="H15" s="120"/>
    </row>
    <row r="16" ht="19.9" customHeight="1" spans="1:8">
      <c r="A16" s="105"/>
      <c r="B16" s="109" t="s">
        <v>77</v>
      </c>
      <c r="C16" s="109" t="s">
        <v>78</v>
      </c>
      <c r="D16" s="109" t="s">
        <v>81</v>
      </c>
      <c r="E16" s="109" t="s">
        <v>66</v>
      </c>
      <c r="F16" s="110" t="s">
        <v>254</v>
      </c>
      <c r="G16" s="112">
        <v>1</v>
      </c>
      <c r="H16" s="120"/>
    </row>
    <row r="17" ht="19.9" customHeight="1" spans="1:8">
      <c r="A17" s="105"/>
      <c r="B17" s="109" t="s">
        <v>77</v>
      </c>
      <c r="C17" s="109" t="s">
        <v>78</v>
      </c>
      <c r="D17" s="109" t="s">
        <v>81</v>
      </c>
      <c r="E17" s="109" t="s">
        <v>66</v>
      </c>
      <c r="F17" s="110" t="s">
        <v>255</v>
      </c>
      <c r="G17" s="112">
        <v>36</v>
      </c>
      <c r="H17" s="120"/>
    </row>
    <row r="18" ht="8.5" customHeight="1" spans="1:8">
      <c r="A18" s="113"/>
      <c r="B18" s="114"/>
      <c r="C18" s="114"/>
      <c r="D18" s="114"/>
      <c r="E18" s="114"/>
      <c r="F18" s="113"/>
      <c r="G18" s="113"/>
      <c r="H18" s="122"/>
    </row>
  </sheetData>
  <mergeCells count="9">
    <mergeCell ref="B1:D1"/>
    <mergeCell ref="B2:G2"/>
    <mergeCell ref="B3:F3"/>
    <mergeCell ref="B4:D4"/>
    <mergeCell ref="A10:A14"/>
    <mergeCell ref="A16:A17"/>
    <mergeCell ref="E4:E5"/>
    <mergeCell ref="F4:F5"/>
    <mergeCell ref="G4:G5"/>
  </mergeCells>
  <pageMargins left="1.18055555555556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15" sqref="H15"/>
    </sheetView>
  </sheetViews>
  <sheetFormatPr defaultColWidth="10" defaultRowHeight="14"/>
  <cols>
    <col min="1" max="1" width="1.53636363636364" customWidth="1"/>
    <col min="2" max="2" width="13.3363636363636" customWidth="1"/>
    <col min="3" max="3" width="21.8727272727273" customWidth="1"/>
    <col min="4" max="9" width="11.6272727272727" customWidth="1"/>
    <col min="10" max="10" width="1.53636363636364" customWidth="1"/>
  </cols>
  <sheetData>
    <row r="1" ht="14.3" customHeight="1" spans="1:10">
      <c r="A1" s="96"/>
      <c r="B1" s="97"/>
      <c r="C1" s="98"/>
      <c r="D1" s="99"/>
      <c r="E1" s="99"/>
      <c r="F1" s="99"/>
      <c r="G1" s="99"/>
      <c r="H1" s="99"/>
      <c r="I1" s="116" t="s">
        <v>256</v>
      </c>
      <c r="J1" s="103"/>
    </row>
    <row r="2" ht="19.9" customHeight="1" spans="1:10">
      <c r="A2" s="96"/>
      <c r="B2" s="100" t="s">
        <v>257</v>
      </c>
      <c r="C2" s="100"/>
      <c r="D2" s="100"/>
      <c r="E2" s="100"/>
      <c r="F2" s="100"/>
      <c r="G2" s="100"/>
      <c r="H2" s="100"/>
      <c r="I2" s="100"/>
      <c r="J2" s="103" t="s">
        <v>2</v>
      </c>
    </row>
    <row r="3" ht="17.05" customHeight="1" spans="1:10">
      <c r="A3" s="101"/>
      <c r="B3" s="102" t="s">
        <v>4</v>
      </c>
      <c r="C3" s="102"/>
      <c r="D3" s="117"/>
      <c r="E3" s="117"/>
      <c r="F3" s="117"/>
      <c r="G3" s="117"/>
      <c r="H3" s="117"/>
      <c r="I3" s="117" t="s">
        <v>5</v>
      </c>
      <c r="J3" s="118"/>
    </row>
    <row r="4" ht="21.35" customHeight="1" spans="1:10">
      <c r="A4" s="103"/>
      <c r="B4" s="104" t="s">
        <v>258</v>
      </c>
      <c r="C4" s="104" t="s">
        <v>64</v>
      </c>
      <c r="D4" s="104" t="s">
        <v>259</v>
      </c>
      <c r="E4" s="104"/>
      <c r="F4" s="104"/>
      <c r="G4" s="104"/>
      <c r="H4" s="104"/>
      <c r="I4" s="104"/>
      <c r="J4" s="119"/>
    </row>
    <row r="5" ht="21.35" customHeight="1" spans="1:10">
      <c r="A5" s="105"/>
      <c r="B5" s="104"/>
      <c r="C5" s="104"/>
      <c r="D5" s="104" t="s">
        <v>52</v>
      </c>
      <c r="E5" s="123" t="s">
        <v>260</v>
      </c>
      <c r="F5" s="104" t="s">
        <v>261</v>
      </c>
      <c r="G5" s="104"/>
      <c r="H5" s="104"/>
      <c r="I5" s="104" t="s">
        <v>262</v>
      </c>
      <c r="J5" s="119"/>
    </row>
    <row r="6" ht="21.35" customHeight="1" spans="1:10">
      <c r="A6" s="105"/>
      <c r="B6" s="104"/>
      <c r="C6" s="104"/>
      <c r="D6" s="104"/>
      <c r="E6" s="123"/>
      <c r="F6" s="104" t="s">
        <v>145</v>
      </c>
      <c r="G6" s="104" t="s">
        <v>263</v>
      </c>
      <c r="H6" s="104" t="s">
        <v>264</v>
      </c>
      <c r="I6" s="104"/>
      <c r="J6" s="120"/>
    </row>
    <row r="7" ht="19.9" customHeight="1" spans="1:10">
      <c r="A7" s="106"/>
      <c r="B7" s="107"/>
      <c r="C7" s="107" t="s">
        <v>65</v>
      </c>
      <c r="D7" s="108"/>
      <c r="E7" s="108"/>
      <c r="F7" s="108"/>
      <c r="G7" s="108"/>
      <c r="H7" s="108"/>
      <c r="I7" s="108"/>
      <c r="J7" s="121"/>
    </row>
    <row r="8" ht="19.9" customHeight="1" spans="1:10">
      <c r="A8" s="105"/>
      <c r="B8" s="109"/>
      <c r="C8" s="110" t="s">
        <v>22</v>
      </c>
      <c r="D8" s="111"/>
      <c r="E8" s="111"/>
      <c r="F8" s="111"/>
      <c r="G8" s="111"/>
      <c r="H8" s="111"/>
      <c r="I8" s="111"/>
      <c r="J8" s="119"/>
    </row>
    <row r="9" ht="19.9" customHeight="1" spans="1:10">
      <c r="A9" s="105"/>
      <c r="B9" s="109" t="s">
        <v>66</v>
      </c>
      <c r="C9" s="110" t="s">
        <v>146</v>
      </c>
      <c r="D9" s="112"/>
      <c r="E9" s="112"/>
      <c r="F9" s="112"/>
      <c r="G9" s="112"/>
      <c r="H9" s="112"/>
      <c r="I9" s="112"/>
      <c r="J9" s="119"/>
    </row>
    <row r="10" ht="8.5" customHeight="1" spans="1:10">
      <c r="A10" s="113"/>
      <c r="B10" s="113"/>
      <c r="C10" s="113"/>
      <c r="D10" s="113"/>
      <c r="E10" s="113"/>
      <c r="F10" s="113"/>
      <c r="G10" s="113"/>
      <c r="H10" s="113"/>
      <c r="I10" s="113"/>
      <c r="J10" s="122"/>
    </row>
    <row r="11" spans="2:3">
      <c r="B11" s="115"/>
      <c r="C11" s="115"/>
    </row>
  </sheetData>
  <mergeCells count="10">
    <mergeCell ref="B2:I2"/>
    <mergeCell ref="B3:C3"/>
    <mergeCell ref="D4:I4"/>
    <mergeCell ref="F5:H5"/>
    <mergeCell ref="B11:C11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96"/>
      <c r="B1" s="97"/>
      <c r="C1" s="97"/>
      <c r="D1" s="97"/>
      <c r="E1" s="98"/>
      <c r="F1" s="98"/>
      <c r="G1" s="99"/>
      <c r="H1" s="99"/>
      <c r="I1" s="116" t="s">
        <v>265</v>
      </c>
      <c r="J1" s="103"/>
    </row>
    <row r="2" ht="19.9" customHeight="1" spans="1:10">
      <c r="A2" s="96"/>
      <c r="B2" s="100" t="s">
        <v>266</v>
      </c>
      <c r="C2" s="100"/>
      <c r="D2" s="100"/>
      <c r="E2" s="100"/>
      <c r="F2" s="100"/>
      <c r="G2" s="100"/>
      <c r="H2" s="100"/>
      <c r="I2" s="100"/>
      <c r="J2" s="103" t="s">
        <v>2</v>
      </c>
    </row>
    <row r="3" ht="17.05" customHeight="1" spans="1:10">
      <c r="A3" s="101"/>
      <c r="B3" s="102" t="s">
        <v>4</v>
      </c>
      <c r="C3" s="102"/>
      <c r="D3" s="102"/>
      <c r="E3" s="102"/>
      <c r="F3" s="102"/>
      <c r="G3" s="101"/>
      <c r="H3" s="101"/>
      <c r="I3" s="117" t="s">
        <v>5</v>
      </c>
      <c r="J3" s="118"/>
    </row>
    <row r="4" ht="21.35" customHeight="1" spans="1:10">
      <c r="A4" s="103"/>
      <c r="B4" s="104" t="s">
        <v>8</v>
      </c>
      <c r="C4" s="104"/>
      <c r="D4" s="104"/>
      <c r="E4" s="104"/>
      <c r="F4" s="104"/>
      <c r="G4" s="104" t="s">
        <v>267</v>
      </c>
      <c r="H4" s="104"/>
      <c r="I4" s="104"/>
      <c r="J4" s="119"/>
    </row>
    <row r="5" ht="21.35" customHeight="1" spans="1:10">
      <c r="A5" s="105"/>
      <c r="B5" s="104" t="s">
        <v>72</v>
      </c>
      <c r="C5" s="104"/>
      <c r="D5" s="104"/>
      <c r="E5" s="104" t="s">
        <v>63</v>
      </c>
      <c r="F5" s="104" t="s">
        <v>64</v>
      </c>
      <c r="G5" s="104" t="s">
        <v>52</v>
      </c>
      <c r="H5" s="104" t="s">
        <v>70</v>
      </c>
      <c r="I5" s="104" t="s">
        <v>71</v>
      </c>
      <c r="J5" s="119"/>
    </row>
    <row r="6" ht="21.35" customHeight="1" spans="1:10">
      <c r="A6" s="105"/>
      <c r="B6" s="104" t="s">
        <v>73</v>
      </c>
      <c r="C6" s="104" t="s">
        <v>74</v>
      </c>
      <c r="D6" s="104" t="s">
        <v>75</v>
      </c>
      <c r="E6" s="104"/>
      <c r="F6" s="104"/>
      <c r="G6" s="104"/>
      <c r="H6" s="104"/>
      <c r="I6" s="104"/>
      <c r="J6" s="120"/>
    </row>
    <row r="7" ht="19.9" customHeight="1" spans="1:10">
      <c r="A7" s="106"/>
      <c r="B7" s="107"/>
      <c r="C7" s="107"/>
      <c r="D7" s="107"/>
      <c r="E7" s="107"/>
      <c r="F7" s="107" t="s">
        <v>65</v>
      </c>
      <c r="G7" s="108"/>
      <c r="H7" s="108"/>
      <c r="I7" s="108"/>
      <c r="J7" s="121"/>
    </row>
    <row r="8" ht="19.9" customHeight="1" spans="1:10">
      <c r="A8" s="105"/>
      <c r="B8" s="109"/>
      <c r="C8" s="109"/>
      <c r="D8" s="109"/>
      <c r="E8" s="109"/>
      <c r="F8" s="110" t="s">
        <v>22</v>
      </c>
      <c r="G8" s="111"/>
      <c r="H8" s="111"/>
      <c r="I8" s="111"/>
      <c r="J8" s="119"/>
    </row>
    <row r="9" ht="19.9" customHeight="1" spans="1:10">
      <c r="A9" s="105"/>
      <c r="B9" s="109"/>
      <c r="C9" s="109"/>
      <c r="D9" s="109"/>
      <c r="E9" s="109"/>
      <c r="F9" s="110" t="s">
        <v>22</v>
      </c>
      <c r="G9" s="111"/>
      <c r="H9" s="111"/>
      <c r="I9" s="111"/>
      <c r="J9" s="119"/>
    </row>
    <row r="10" ht="19.9" customHeight="1" spans="1:10">
      <c r="A10" s="105"/>
      <c r="B10" s="109"/>
      <c r="C10" s="109"/>
      <c r="D10" s="109"/>
      <c r="E10" s="109"/>
      <c r="F10" s="110" t="s">
        <v>113</v>
      </c>
      <c r="G10" s="111"/>
      <c r="H10" s="112"/>
      <c r="I10" s="112"/>
      <c r="J10" s="120"/>
    </row>
    <row r="11" ht="8.5" customHeight="1" spans="1:10">
      <c r="A11" s="113"/>
      <c r="B11" s="114"/>
      <c r="C11" s="114"/>
      <c r="D11" s="114"/>
      <c r="E11" s="114"/>
      <c r="F11" s="113"/>
      <c r="G11" s="113"/>
      <c r="H11" s="113"/>
      <c r="I11" s="113"/>
      <c r="J11" s="122"/>
    </row>
    <row r="12" spans="2:5">
      <c r="B12" s="115" t="s">
        <v>268</v>
      </c>
      <c r="C12" s="115"/>
      <c r="D12" s="115"/>
      <c r="E12" s="115"/>
    </row>
  </sheetData>
  <mergeCells count="12">
    <mergeCell ref="B1:D1"/>
    <mergeCell ref="B2:I2"/>
    <mergeCell ref="B3:F3"/>
    <mergeCell ref="B4:F4"/>
    <mergeCell ref="G4:I4"/>
    <mergeCell ref="B5:D5"/>
    <mergeCell ref="B12:E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96"/>
      <c r="B1" s="97"/>
      <c r="C1" s="98"/>
      <c r="D1" s="99"/>
      <c r="E1" s="99"/>
      <c r="F1" s="99"/>
      <c r="G1" s="99"/>
      <c r="H1" s="99"/>
      <c r="I1" s="116" t="s">
        <v>269</v>
      </c>
      <c r="J1" s="103"/>
    </row>
    <row r="2" ht="19.9" customHeight="1" spans="1:10">
      <c r="A2" s="96"/>
      <c r="B2" s="100" t="s">
        <v>270</v>
      </c>
      <c r="C2" s="100"/>
      <c r="D2" s="100"/>
      <c r="E2" s="100"/>
      <c r="F2" s="100"/>
      <c r="G2" s="100"/>
      <c r="H2" s="100"/>
      <c r="I2" s="100"/>
      <c r="J2" s="103" t="s">
        <v>2</v>
      </c>
    </row>
    <row r="3" ht="17.05" customHeight="1" spans="1:10">
      <c r="A3" s="101"/>
      <c r="B3" s="102" t="s">
        <v>4</v>
      </c>
      <c r="C3" s="102"/>
      <c r="D3" s="117"/>
      <c r="E3" s="117"/>
      <c r="F3" s="117"/>
      <c r="G3" s="117"/>
      <c r="H3" s="117"/>
      <c r="I3" s="117" t="s">
        <v>5</v>
      </c>
      <c r="J3" s="118"/>
    </row>
    <row r="4" ht="21.35" customHeight="1" spans="1:10">
      <c r="A4" s="103"/>
      <c r="B4" s="104" t="s">
        <v>258</v>
      </c>
      <c r="C4" s="104" t="s">
        <v>64</v>
      </c>
      <c r="D4" s="104" t="s">
        <v>259</v>
      </c>
      <c r="E4" s="104"/>
      <c r="F4" s="104"/>
      <c r="G4" s="104"/>
      <c r="H4" s="104"/>
      <c r="I4" s="104"/>
      <c r="J4" s="119"/>
    </row>
    <row r="5" ht="21.35" customHeight="1" spans="1:10">
      <c r="A5" s="105"/>
      <c r="B5" s="104"/>
      <c r="C5" s="104"/>
      <c r="D5" s="104" t="s">
        <v>52</v>
      </c>
      <c r="E5" s="123" t="s">
        <v>260</v>
      </c>
      <c r="F5" s="104" t="s">
        <v>261</v>
      </c>
      <c r="G5" s="104"/>
      <c r="H5" s="104"/>
      <c r="I5" s="104" t="s">
        <v>262</v>
      </c>
      <c r="J5" s="119"/>
    </row>
    <row r="6" ht="21.35" customHeight="1" spans="1:10">
      <c r="A6" s="105"/>
      <c r="B6" s="104"/>
      <c r="C6" s="104"/>
      <c r="D6" s="104"/>
      <c r="E6" s="123"/>
      <c r="F6" s="104" t="s">
        <v>145</v>
      </c>
      <c r="G6" s="104" t="s">
        <v>263</v>
      </c>
      <c r="H6" s="104" t="s">
        <v>264</v>
      </c>
      <c r="I6" s="104"/>
      <c r="J6" s="120"/>
    </row>
    <row r="7" ht="19.9" customHeight="1" spans="1:10">
      <c r="A7" s="106"/>
      <c r="B7" s="107"/>
      <c r="C7" s="107" t="s">
        <v>65</v>
      </c>
      <c r="D7" s="108"/>
      <c r="E7" s="108"/>
      <c r="F7" s="108"/>
      <c r="G7" s="108"/>
      <c r="H7" s="108"/>
      <c r="I7" s="108"/>
      <c r="J7" s="121"/>
    </row>
    <row r="8" ht="19.9" customHeight="1" spans="1:10">
      <c r="A8" s="105"/>
      <c r="B8" s="109"/>
      <c r="C8" s="110" t="s">
        <v>22</v>
      </c>
      <c r="D8" s="111"/>
      <c r="E8" s="111"/>
      <c r="F8" s="111"/>
      <c r="G8" s="111"/>
      <c r="H8" s="111"/>
      <c r="I8" s="111"/>
      <c r="J8" s="119"/>
    </row>
    <row r="9" ht="19.9" customHeight="1" spans="1:10">
      <c r="A9" s="105"/>
      <c r="B9" s="109"/>
      <c r="C9" s="110" t="s">
        <v>113</v>
      </c>
      <c r="D9" s="112"/>
      <c r="E9" s="112"/>
      <c r="F9" s="112"/>
      <c r="G9" s="112"/>
      <c r="H9" s="112"/>
      <c r="I9" s="112"/>
      <c r="J9" s="119"/>
    </row>
    <row r="10" ht="8.5" customHeight="1" spans="1:10">
      <c r="A10" s="113"/>
      <c r="B10" s="113"/>
      <c r="C10" s="113"/>
      <c r="D10" s="113"/>
      <c r="E10" s="113"/>
      <c r="F10" s="113"/>
      <c r="G10" s="113"/>
      <c r="H10" s="113"/>
      <c r="I10" s="113"/>
      <c r="J10" s="122"/>
    </row>
    <row r="11" spans="2:2">
      <c r="B11" t="s">
        <v>268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96"/>
      <c r="B1" s="97"/>
      <c r="C1" s="97"/>
      <c r="D1" s="97"/>
      <c r="E1" s="98"/>
      <c r="F1" s="98"/>
      <c r="G1" s="99"/>
      <c r="H1" s="99"/>
      <c r="I1" s="116" t="s">
        <v>271</v>
      </c>
      <c r="J1" s="103"/>
    </row>
    <row r="2" ht="19.9" customHeight="1" spans="1:10">
      <c r="A2" s="96"/>
      <c r="B2" s="100" t="s">
        <v>272</v>
      </c>
      <c r="C2" s="100"/>
      <c r="D2" s="100"/>
      <c r="E2" s="100"/>
      <c r="F2" s="100"/>
      <c r="G2" s="100"/>
      <c r="H2" s="100"/>
      <c r="I2" s="100"/>
      <c r="J2" s="103" t="s">
        <v>2</v>
      </c>
    </row>
    <row r="3" ht="17.05" customHeight="1" spans="1:10">
      <c r="A3" s="101"/>
      <c r="B3" s="102" t="s">
        <v>4</v>
      </c>
      <c r="C3" s="102"/>
      <c r="D3" s="102"/>
      <c r="E3" s="102"/>
      <c r="F3" s="102"/>
      <c r="G3" s="101"/>
      <c r="H3" s="101"/>
      <c r="I3" s="117" t="s">
        <v>5</v>
      </c>
      <c r="J3" s="118"/>
    </row>
    <row r="4" ht="21.35" customHeight="1" spans="1:10">
      <c r="A4" s="103"/>
      <c r="B4" s="104" t="s">
        <v>8</v>
      </c>
      <c r="C4" s="104"/>
      <c r="D4" s="104"/>
      <c r="E4" s="104"/>
      <c r="F4" s="104"/>
      <c r="G4" s="104" t="s">
        <v>273</v>
      </c>
      <c r="H4" s="104"/>
      <c r="I4" s="104"/>
      <c r="J4" s="119"/>
    </row>
    <row r="5" ht="21.35" customHeight="1" spans="1:10">
      <c r="A5" s="105"/>
      <c r="B5" s="104" t="s">
        <v>72</v>
      </c>
      <c r="C5" s="104"/>
      <c r="D5" s="104"/>
      <c r="E5" s="104" t="s">
        <v>63</v>
      </c>
      <c r="F5" s="104" t="s">
        <v>64</v>
      </c>
      <c r="G5" s="104" t="s">
        <v>52</v>
      </c>
      <c r="H5" s="104" t="s">
        <v>70</v>
      </c>
      <c r="I5" s="104" t="s">
        <v>71</v>
      </c>
      <c r="J5" s="119"/>
    </row>
    <row r="6" ht="21.35" customHeight="1" spans="1:10">
      <c r="A6" s="105"/>
      <c r="B6" s="104" t="s">
        <v>73</v>
      </c>
      <c r="C6" s="104" t="s">
        <v>74</v>
      </c>
      <c r="D6" s="104" t="s">
        <v>75</v>
      </c>
      <c r="E6" s="104"/>
      <c r="F6" s="104"/>
      <c r="G6" s="104"/>
      <c r="H6" s="104"/>
      <c r="I6" s="104"/>
      <c r="J6" s="120"/>
    </row>
    <row r="7" ht="19.9" customHeight="1" spans="1:10">
      <c r="A7" s="106"/>
      <c r="B7" s="107"/>
      <c r="C7" s="107"/>
      <c r="D7" s="107"/>
      <c r="E7" s="107"/>
      <c r="F7" s="107" t="s">
        <v>65</v>
      </c>
      <c r="G7" s="108"/>
      <c r="H7" s="108"/>
      <c r="I7" s="108"/>
      <c r="J7" s="121"/>
    </row>
    <row r="8" ht="19.9" customHeight="1" spans="1:10">
      <c r="A8" s="105"/>
      <c r="B8" s="109"/>
      <c r="C8" s="109"/>
      <c r="D8" s="109"/>
      <c r="E8" s="109"/>
      <c r="F8" s="110" t="s">
        <v>22</v>
      </c>
      <c r="G8" s="111"/>
      <c r="H8" s="111"/>
      <c r="I8" s="111"/>
      <c r="J8" s="119"/>
    </row>
    <row r="9" ht="19.9" customHeight="1" spans="1:10">
      <c r="A9" s="105"/>
      <c r="B9" s="109"/>
      <c r="C9" s="109"/>
      <c r="D9" s="109"/>
      <c r="E9" s="109"/>
      <c r="F9" s="110" t="s">
        <v>22</v>
      </c>
      <c r="G9" s="111"/>
      <c r="H9" s="111"/>
      <c r="I9" s="111"/>
      <c r="J9" s="119"/>
    </row>
    <row r="10" ht="19.9" customHeight="1" spans="1:10">
      <c r="A10" s="105"/>
      <c r="B10" s="109"/>
      <c r="C10" s="109"/>
      <c r="D10" s="109"/>
      <c r="E10" s="109"/>
      <c r="F10" s="110" t="s">
        <v>113</v>
      </c>
      <c r="G10" s="111"/>
      <c r="H10" s="112"/>
      <c r="I10" s="112"/>
      <c r="J10" s="120"/>
    </row>
    <row r="11" ht="8.5" customHeight="1" spans="1:10">
      <c r="A11" s="113"/>
      <c r="B11" s="114"/>
      <c r="C11" s="114"/>
      <c r="D11" s="114"/>
      <c r="E11" s="114"/>
      <c r="F11" s="113"/>
      <c r="G11" s="113"/>
      <c r="H11" s="113"/>
      <c r="I11" s="113"/>
      <c r="J11" s="122"/>
    </row>
    <row r="12" spans="2:4">
      <c r="B12" s="115" t="s">
        <v>268</v>
      </c>
      <c r="C12" s="115"/>
      <c r="D12" s="115"/>
    </row>
  </sheetData>
  <mergeCells count="12">
    <mergeCell ref="B1:D1"/>
    <mergeCell ref="B2:I2"/>
    <mergeCell ref="B3:F3"/>
    <mergeCell ref="B4:F4"/>
    <mergeCell ref="G4:I4"/>
    <mergeCell ref="B5:D5"/>
    <mergeCell ref="B12:D12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2"/>
  <sheetViews>
    <sheetView workbookViewId="0">
      <selection activeCell="A2" sqref="A2:C2"/>
    </sheetView>
  </sheetViews>
  <sheetFormatPr defaultColWidth="9" defaultRowHeight="14"/>
  <cols>
    <col min="5" max="5" width="7.25454545454545" customWidth="1"/>
    <col min="7" max="7" width="6.62727272727273" customWidth="1"/>
    <col min="8" max="8" width="6.5" customWidth="1"/>
  </cols>
  <sheetData>
    <row r="1" ht="16" spans="1:13">
      <c r="A1" s="57" t="s">
        <v>274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58"/>
      <c r="B2" s="58"/>
      <c r="C2" s="58"/>
      <c r="D2" s="59"/>
      <c r="E2" s="59"/>
      <c r="F2" s="60" t="s">
        <v>275</v>
      </c>
      <c r="G2" s="60"/>
      <c r="H2" s="60"/>
      <c r="I2" s="60"/>
      <c r="J2" s="60"/>
      <c r="K2" s="60"/>
      <c r="L2" s="60"/>
      <c r="M2" s="60"/>
    </row>
    <row r="3" spans="1:13">
      <c r="A3" s="61" t="s">
        <v>276</v>
      </c>
      <c r="B3" s="62"/>
      <c r="C3" s="62"/>
      <c r="D3" s="63" t="s">
        <v>277</v>
      </c>
      <c r="E3" s="64"/>
      <c r="F3" s="64"/>
      <c r="G3" s="64"/>
      <c r="H3" s="64"/>
      <c r="I3" s="64"/>
      <c r="J3" s="64"/>
      <c r="K3" s="64"/>
      <c r="L3" s="64"/>
      <c r="M3" s="80"/>
    </row>
    <row r="4" spans="1:13">
      <c r="A4" s="56" t="s">
        <v>278</v>
      </c>
      <c r="B4" s="33" t="s">
        <v>279</v>
      </c>
      <c r="C4" s="33"/>
      <c r="D4" s="33" t="s">
        <v>280</v>
      </c>
      <c r="E4" s="33"/>
      <c r="F4" s="33"/>
      <c r="G4" s="33"/>
      <c r="H4" s="33"/>
      <c r="I4" s="33"/>
      <c r="J4" s="33"/>
      <c r="K4" s="33"/>
      <c r="L4" s="33"/>
      <c r="M4" s="87"/>
    </row>
    <row r="5" ht="35" customHeight="1" spans="1:13">
      <c r="A5" s="56"/>
      <c r="B5" s="65" t="s">
        <v>281</v>
      </c>
      <c r="C5" s="65"/>
      <c r="D5" s="65" t="s">
        <v>282</v>
      </c>
      <c r="E5" s="65"/>
      <c r="F5" s="65"/>
      <c r="G5" s="65"/>
      <c r="H5" s="65"/>
      <c r="I5" s="65"/>
      <c r="J5" s="65"/>
      <c r="K5" s="65"/>
      <c r="L5" s="65"/>
      <c r="M5" s="88"/>
    </row>
    <row r="6" ht="35" customHeight="1" spans="1:13">
      <c r="A6" s="56"/>
      <c r="B6" s="65" t="s">
        <v>283</v>
      </c>
      <c r="C6" s="65"/>
      <c r="D6" s="65" t="s">
        <v>284</v>
      </c>
      <c r="E6" s="65"/>
      <c r="F6" s="65"/>
      <c r="G6" s="65"/>
      <c r="H6" s="65"/>
      <c r="I6" s="65"/>
      <c r="J6" s="65"/>
      <c r="K6" s="65"/>
      <c r="L6" s="65"/>
      <c r="M6" s="88"/>
    </row>
    <row r="7" ht="35" customHeight="1" spans="1:13">
      <c r="A7" s="56"/>
      <c r="B7" s="65" t="s">
        <v>285</v>
      </c>
      <c r="C7" s="65"/>
      <c r="D7" s="65" t="s">
        <v>286</v>
      </c>
      <c r="E7" s="65"/>
      <c r="F7" s="65"/>
      <c r="G7" s="65"/>
      <c r="H7" s="65"/>
      <c r="I7" s="65"/>
      <c r="J7" s="65"/>
      <c r="K7" s="65"/>
      <c r="L7" s="65"/>
      <c r="M7" s="88"/>
    </row>
    <row r="8" ht="35" customHeight="1" spans="1:13">
      <c r="A8" s="56"/>
      <c r="B8" s="66" t="s">
        <v>287</v>
      </c>
      <c r="C8" s="66"/>
      <c r="D8" s="65" t="s">
        <v>288</v>
      </c>
      <c r="E8" s="65"/>
      <c r="F8" s="65"/>
      <c r="G8" s="65"/>
      <c r="H8" s="65"/>
      <c r="I8" s="65"/>
      <c r="J8" s="65"/>
      <c r="K8" s="65"/>
      <c r="L8" s="65"/>
      <c r="M8" s="88"/>
    </row>
    <row r="9" spans="1:13">
      <c r="A9" s="56"/>
      <c r="B9" s="67">
        <v>5</v>
      </c>
      <c r="C9" s="67"/>
      <c r="D9" s="37"/>
      <c r="E9" s="37"/>
      <c r="F9" s="37"/>
      <c r="G9" s="37"/>
      <c r="H9" s="37"/>
      <c r="I9" s="37"/>
      <c r="J9" s="37"/>
      <c r="K9" s="37"/>
      <c r="L9" s="37"/>
      <c r="M9" s="89"/>
    </row>
    <row r="10" spans="1:13">
      <c r="A10" s="56"/>
      <c r="B10" s="37" t="s">
        <v>289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89"/>
    </row>
    <row r="11" spans="1:13">
      <c r="A11" s="56"/>
      <c r="B11" s="33" t="s">
        <v>290</v>
      </c>
      <c r="C11" s="68"/>
      <c r="D11" s="68"/>
      <c r="E11" s="68"/>
      <c r="F11" s="33" t="s">
        <v>291</v>
      </c>
      <c r="G11" s="33"/>
      <c r="H11" s="33" t="s">
        <v>292</v>
      </c>
      <c r="I11" s="33"/>
      <c r="J11" s="33"/>
      <c r="K11" s="33" t="s">
        <v>293</v>
      </c>
      <c r="L11" s="33"/>
      <c r="M11" s="87"/>
    </row>
    <row r="12" spans="1:13">
      <c r="A12" s="56"/>
      <c r="B12" s="68"/>
      <c r="C12" s="68"/>
      <c r="D12" s="68"/>
      <c r="E12" s="68"/>
      <c r="F12" s="37">
        <f>F13+F14+F16</f>
        <v>186.93</v>
      </c>
      <c r="G12" s="37"/>
      <c r="H12" s="37">
        <f>H13+H14+H16+H15</f>
        <v>191.98</v>
      </c>
      <c r="I12" s="37"/>
      <c r="J12" s="37"/>
      <c r="K12" s="37"/>
      <c r="L12" s="37"/>
      <c r="M12" s="89"/>
    </row>
    <row r="13" spans="1:13">
      <c r="A13" s="56"/>
      <c r="B13" s="37" t="s">
        <v>294</v>
      </c>
      <c r="C13" s="37"/>
      <c r="D13" s="37"/>
      <c r="E13" s="37"/>
      <c r="F13" s="37">
        <f t="shared" ref="F13:F16" si="0">H13</f>
        <v>129.38</v>
      </c>
      <c r="G13" s="37"/>
      <c r="H13" s="37">
        <v>129.38</v>
      </c>
      <c r="I13" s="37"/>
      <c r="J13" s="37"/>
      <c r="K13" s="90" t="s">
        <v>277</v>
      </c>
      <c r="L13" s="90"/>
      <c r="M13" s="91"/>
    </row>
    <row r="14" spans="1:13">
      <c r="A14" s="56"/>
      <c r="B14" s="37" t="s">
        <v>295</v>
      </c>
      <c r="C14" s="37"/>
      <c r="D14" s="37"/>
      <c r="E14" s="37"/>
      <c r="F14" s="37">
        <f t="shared" si="0"/>
        <v>21.55</v>
      </c>
      <c r="G14" s="37"/>
      <c r="H14" s="37">
        <v>21.55</v>
      </c>
      <c r="I14" s="37"/>
      <c r="J14" s="37"/>
      <c r="K14" s="90"/>
      <c r="L14" s="90"/>
      <c r="M14" s="91"/>
    </row>
    <row r="15" spans="1:13">
      <c r="A15" s="56"/>
      <c r="B15" s="37" t="s">
        <v>296</v>
      </c>
      <c r="C15" s="37"/>
      <c r="D15" s="37"/>
      <c r="E15" s="37"/>
      <c r="F15" s="37">
        <f t="shared" si="0"/>
        <v>5.05</v>
      </c>
      <c r="G15" s="37"/>
      <c r="H15" s="37">
        <v>5.05</v>
      </c>
      <c r="I15" s="37"/>
      <c r="J15" s="37"/>
      <c r="K15" s="90"/>
      <c r="L15" s="90"/>
      <c r="M15" s="91"/>
    </row>
    <row r="16" spans="1:13">
      <c r="A16" s="69"/>
      <c r="B16" s="70" t="s">
        <v>297</v>
      </c>
      <c r="C16" s="70"/>
      <c r="D16" s="70"/>
      <c r="E16" s="70"/>
      <c r="F16" s="70">
        <f t="shared" si="0"/>
        <v>36</v>
      </c>
      <c r="G16" s="70"/>
      <c r="H16" s="70">
        <v>36</v>
      </c>
      <c r="I16" s="70"/>
      <c r="J16" s="70"/>
      <c r="K16" s="92"/>
      <c r="L16" s="92"/>
      <c r="M16" s="93"/>
    </row>
    <row r="17" spans="1:13">
      <c r="A17" s="71" t="s">
        <v>298</v>
      </c>
      <c r="B17" s="72" t="s">
        <v>299</v>
      </c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94"/>
    </row>
    <row r="18" spans="1:13">
      <c r="A18" s="71"/>
      <c r="B18" s="74" t="s">
        <v>300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88"/>
    </row>
    <row r="19" spans="1:13">
      <c r="A19" s="71"/>
      <c r="B19" s="74" t="s">
        <v>301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88"/>
    </row>
    <row r="20" spans="1:13">
      <c r="A20" s="75"/>
      <c r="B20" s="76" t="s">
        <v>289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95"/>
    </row>
    <row r="21" spans="1:13">
      <c r="A21" s="78" t="s">
        <v>302</v>
      </c>
      <c r="B21" s="61" t="s">
        <v>303</v>
      </c>
      <c r="C21" s="33" t="s">
        <v>304</v>
      </c>
      <c r="D21" s="33"/>
      <c r="E21" s="33" t="s">
        <v>305</v>
      </c>
      <c r="F21" s="33"/>
      <c r="G21" s="33"/>
      <c r="H21" s="33"/>
      <c r="I21" s="33" t="s">
        <v>306</v>
      </c>
      <c r="J21" s="33" t="s">
        <v>307</v>
      </c>
      <c r="K21" s="33" t="s">
        <v>308</v>
      </c>
      <c r="L21" s="33" t="s">
        <v>309</v>
      </c>
      <c r="M21" s="33" t="s">
        <v>310</v>
      </c>
    </row>
    <row r="22" spans="1:13">
      <c r="A22" s="71"/>
      <c r="B22" s="79" t="s">
        <v>311</v>
      </c>
      <c r="C22" s="63" t="s">
        <v>312</v>
      </c>
      <c r="D22" s="80"/>
      <c r="E22" s="63" t="s">
        <v>313</v>
      </c>
      <c r="F22" s="64"/>
      <c r="G22" s="64"/>
      <c r="H22" s="80"/>
      <c r="I22" s="37" t="s">
        <v>314</v>
      </c>
      <c r="J22" s="33">
        <v>1</v>
      </c>
      <c r="K22" s="33" t="s">
        <v>315</v>
      </c>
      <c r="L22" s="33">
        <v>3</v>
      </c>
      <c r="M22" s="33" t="s">
        <v>316</v>
      </c>
    </row>
    <row r="23" spans="1:13">
      <c r="A23" s="71"/>
      <c r="B23" s="81"/>
      <c r="C23" s="63" t="s">
        <v>312</v>
      </c>
      <c r="D23" s="80"/>
      <c r="E23" s="63" t="s">
        <v>317</v>
      </c>
      <c r="F23" s="64"/>
      <c r="G23" s="64"/>
      <c r="H23" s="80"/>
      <c r="I23" s="37" t="s">
        <v>314</v>
      </c>
      <c r="J23" s="33">
        <v>1</v>
      </c>
      <c r="K23" s="33" t="s">
        <v>315</v>
      </c>
      <c r="L23" s="33">
        <v>3</v>
      </c>
      <c r="M23" s="33" t="s">
        <v>316</v>
      </c>
    </row>
    <row r="24" spans="1:13">
      <c r="A24" s="71"/>
      <c r="B24" s="81"/>
      <c r="C24" s="63" t="s">
        <v>312</v>
      </c>
      <c r="D24" s="80"/>
      <c r="E24" s="63" t="s">
        <v>318</v>
      </c>
      <c r="F24" s="64"/>
      <c r="G24" s="64"/>
      <c r="H24" s="80"/>
      <c r="I24" s="37" t="s">
        <v>314</v>
      </c>
      <c r="J24" s="33">
        <v>1</v>
      </c>
      <c r="K24" s="33" t="s">
        <v>315</v>
      </c>
      <c r="L24" s="33">
        <v>3</v>
      </c>
      <c r="M24" s="33" t="s">
        <v>316</v>
      </c>
    </row>
    <row r="25" spans="1:13">
      <c r="A25" s="71"/>
      <c r="B25" s="81"/>
      <c r="C25" s="63" t="s">
        <v>312</v>
      </c>
      <c r="D25" s="80"/>
      <c r="E25" s="63" t="s">
        <v>319</v>
      </c>
      <c r="F25" s="64"/>
      <c r="G25" s="64"/>
      <c r="H25" s="80"/>
      <c r="I25" s="37" t="s">
        <v>314</v>
      </c>
      <c r="J25" s="33">
        <v>200</v>
      </c>
      <c r="K25" s="33" t="s">
        <v>320</v>
      </c>
      <c r="L25" s="33">
        <v>3</v>
      </c>
      <c r="M25" s="33" t="s">
        <v>316</v>
      </c>
    </row>
    <row r="26" spans="1:13">
      <c r="A26" s="71"/>
      <c r="B26" s="81"/>
      <c r="C26" s="63" t="s">
        <v>321</v>
      </c>
      <c r="D26" s="80"/>
      <c r="E26" s="63" t="s">
        <v>313</v>
      </c>
      <c r="F26" s="64"/>
      <c r="G26" s="64"/>
      <c r="H26" s="80"/>
      <c r="I26" s="37" t="s">
        <v>314</v>
      </c>
      <c r="J26" s="33">
        <v>1</v>
      </c>
      <c r="K26" s="33" t="s">
        <v>315</v>
      </c>
      <c r="L26" s="33">
        <v>4</v>
      </c>
      <c r="M26" s="33" t="s">
        <v>316</v>
      </c>
    </row>
    <row r="27" spans="1:13">
      <c r="A27" s="71"/>
      <c r="B27" s="81"/>
      <c r="C27" s="63" t="s">
        <v>321</v>
      </c>
      <c r="D27" s="80"/>
      <c r="E27" s="63" t="s">
        <v>317</v>
      </c>
      <c r="F27" s="64"/>
      <c r="G27" s="64"/>
      <c r="H27" s="80"/>
      <c r="I27" s="37" t="s">
        <v>314</v>
      </c>
      <c r="J27" s="33">
        <v>1</v>
      </c>
      <c r="K27" s="33" t="s">
        <v>315</v>
      </c>
      <c r="L27" s="33">
        <v>4</v>
      </c>
      <c r="M27" s="33" t="s">
        <v>316</v>
      </c>
    </row>
    <row r="28" spans="1:13">
      <c r="A28" s="71"/>
      <c r="B28" s="81"/>
      <c r="C28" s="63" t="s">
        <v>321</v>
      </c>
      <c r="D28" s="80"/>
      <c r="E28" s="63" t="s">
        <v>318</v>
      </c>
      <c r="F28" s="64"/>
      <c r="G28" s="64"/>
      <c r="H28" s="80"/>
      <c r="I28" s="37" t="s">
        <v>314</v>
      </c>
      <c r="J28" s="33">
        <v>10</v>
      </c>
      <c r="K28" s="33" t="s">
        <v>315</v>
      </c>
      <c r="L28" s="33">
        <v>4</v>
      </c>
      <c r="M28" s="33" t="s">
        <v>316</v>
      </c>
    </row>
    <row r="29" spans="1:13">
      <c r="A29" s="71"/>
      <c r="B29" s="81"/>
      <c r="C29" s="63" t="s">
        <v>321</v>
      </c>
      <c r="D29" s="80"/>
      <c r="E29" s="63" t="s">
        <v>319</v>
      </c>
      <c r="F29" s="64"/>
      <c r="G29" s="64"/>
      <c r="H29" s="80"/>
      <c r="I29" s="37" t="s">
        <v>314</v>
      </c>
      <c r="J29" s="33">
        <v>200</v>
      </c>
      <c r="K29" s="33" t="s">
        <v>320</v>
      </c>
      <c r="L29" s="33">
        <v>4</v>
      </c>
      <c r="M29" s="33" t="s">
        <v>316</v>
      </c>
    </row>
    <row r="30" spans="1:13">
      <c r="A30" s="71"/>
      <c r="B30" s="81"/>
      <c r="C30" s="63" t="s">
        <v>322</v>
      </c>
      <c r="D30" s="80"/>
      <c r="E30" s="63" t="s">
        <v>313</v>
      </c>
      <c r="F30" s="64"/>
      <c r="G30" s="64"/>
      <c r="H30" s="80"/>
      <c r="I30" s="37" t="s">
        <v>323</v>
      </c>
      <c r="J30" s="33">
        <v>12</v>
      </c>
      <c r="K30" s="33" t="s">
        <v>324</v>
      </c>
      <c r="L30" s="33">
        <v>3</v>
      </c>
      <c r="M30" s="33" t="s">
        <v>316</v>
      </c>
    </row>
    <row r="31" spans="1:13">
      <c r="A31" s="71"/>
      <c r="B31" s="81"/>
      <c r="C31" s="63" t="s">
        <v>322</v>
      </c>
      <c r="D31" s="80"/>
      <c r="E31" s="63" t="s">
        <v>317</v>
      </c>
      <c r="F31" s="64"/>
      <c r="G31" s="64"/>
      <c r="H31" s="80"/>
      <c r="I31" s="37" t="s">
        <v>323</v>
      </c>
      <c r="J31" s="33">
        <v>12</v>
      </c>
      <c r="K31" s="33" t="s">
        <v>324</v>
      </c>
      <c r="L31" s="33">
        <v>3</v>
      </c>
      <c r="M31" s="33" t="s">
        <v>316</v>
      </c>
    </row>
    <row r="32" spans="1:13">
      <c r="A32" s="71"/>
      <c r="B32" s="81"/>
      <c r="C32" s="63" t="s">
        <v>322</v>
      </c>
      <c r="D32" s="80"/>
      <c r="E32" s="63" t="s">
        <v>318</v>
      </c>
      <c r="F32" s="64"/>
      <c r="G32" s="64"/>
      <c r="H32" s="80"/>
      <c r="I32" s="37" t="s">
        <v>323</v>
      </c>
      <c r="J32" s="33">
        <v>12</v>
      </c>
      <c r="K32" s="33" t="s">
        <v>324</v>
      </c>
      <c r="L32" s="33">
        <v>3</v>
      </c>
      <c r="M32" s="33" t="s">
        <v>316</v>
      </c>
    </row>
    <row r="33" spans="1:13">
      <c r="A33" s="71"/>
      <c r="B33" s="81"/>
      <c r="C33" s="63" t="s">
        <v>322</v>
      </c>
      <c r="D33" s="80"/>
      <c r="E33" s="63" t="s">
        <v>319</v>
      </c>
      <c r="F33" s="64"/>
      <c r="G33" s="64"/>
      <c r="H33" s="80"/>
      <c r="I33" s="37" t="s">
        <v>323</v>
      </c>
      <c r="J33" s="33">
        <v>12</v>
      </c>
      <c r="K33" s="33" t="s">
        <v>324</v>
      </c>
      <c r="L33" s="33">
        <v>3</v>
      </c>
      <c r="M33" s="33" t="s">
        <v>316</v>
      </c>
    </row>
    <row r="34" spans="1:13">
      <c r="A34" s="71"/>
      <c r="B34" s="81"/>
      <c r="C34" s="63" t="s">
        <v>325</v>
      </c>
      <c r="D34" s="80"/>
      <c r="E34" s="63" t="s">
        <v>313</v>
      </c>
      <c r="F34" s="64"/>
      <c r="G34" s="64"/>
      <c r="H34" s="80"/>
      <c r="I34" s="40" t="s">
        <v>326</v>
      </c>
      <c r="J34" s="33">
        <v>4</v>
      </c>
      <c r="K34" s="33" t="s">
        <v>327</v>
      </c>
      <c r="L34" s="33">
        <v>5</v>
      </c>
      <c r="M34" s="33" t="s">
        <v>316</v>
      </c>
    </row>
    <row r="35" spans="1:13">
      <c r="A35" s="71"/>
      <c r="B35" s="81"/>
      <c r="C35" s="63" t="s">
        <v>325</v>
      </c>
      <c r="D35" s="80"/>
      <c r="E35" s="63" t="s">
        <v>317</v>
      </c>
      <c r="F35" s="64"/>
      <c r="G35" s="64"/>
      <c r="H35" s="80"/>
      <c r="I35" s="40" t="s">
        <v>326</v>
      </c>
      <c r="J35" s="33">
        <v>3</v>
      </c>
      <c r="K35" s="33" t="s">
        <v>327</v>
      </c>
      <c r="L35" s="33">
        <v>5</v>
      </c>
      <c r="M35" s="33" t="s">
        <v>316</v>
      </c>
    </row>
    <row r="36" spans="1:13">
      <c r="A36" s="71"/>
      <c r="B36" s="81"/>
      <c r="C36" s="63" t="s">
        <v>325</v>
      </c>
      <c r="D36" s="80"/>
      <c r="E36" s="63" t="s">
        <v>318</v>
      </c>
      <c r="F36" s="64"/>
      <c r="G36" s="64"/>
      <c r="H36" s="80"/>
      <c r="I36" s="40" t="s">
        <v>326</v>
      </c>
      <c r="J36" s="33">
        <v>24</v>
      </c>
      <c r="K36" s="33" t="s">
        <v>327</v>
      </c>
      <c r="L36" s="33">
        <v>5</v>
      </c>
      <c r="M36" s="33" t="s">
        <v>316</v>
      </c>
    </row>
    <row r="37" spans="1:13">
      <c r="A37" s="71"/>
      <c r="B37" s="81"/>
      <c r="C37" s="63" t="s">
        <v>325</v>
      </c>
      <c r="D37" s="80"/>
      <c r="E37" s="63" t="s">
        <v>319</v>
      </c>
      <c r="F37" s="64"/>
      <c r="G37" s="64"/>
      <c r="H37" s="80"/>
      <c r="I37" s="40" t="s">
        <v>326</v>
      </c>
      <c r="J37" s="33">
        <v>5</v>
      </c>
      <c r="K37" s="33" t="s">
        <v>327</v>
      </c>
      <c r="L37" s="33">
        <v>5</v>
      </c>
      <c r="M37" s="33" t="s">
        <v>316</v>
      </c>
    </row>
    <row r="38" spans="1:13">
      <c r="A38" s="71"/>
      <c r="B38" s="79" t="s">
        <v>328</v>
      </c>
      <c r="C38" s="63" t="s">
        <v>329</v>
      </c>
      <c r="D38" s="80"/>
      <c r="E38" s="63" t="s">
        <v>330</v>
      </c>
      <c r="F38" s="64"/>
      <c r="G38" s="64"/>
      <c r="H38" s="80"/>
      <c r="I38" s="37" t="s">
        <v>331</v>
      </c>
      <c r="J38" s="37" t="s">
        <v>332</v>
      </c>
      <c r="K38" s="4"/>
      <c r="L38" s="33">
        <v>8</v>
      </c>
      <c r="M38" s="33" t="s">
        <v>316</v>
      </c>
    </row>
    <row r="39" spans="1:13">
      <c r="A39" s="71"/>
      <c r="B39" s="81"/>
      <c r="C39" s="63" t="s">
        <v>333</v>
      </c>
      <c r="D39" s="80"/>
      <c r="E39" s="82" t="s">
        <v>334</v>
      </c>
      <c r="F39" s="83"/>
      <c r="G39" s="83"/>
      <c r="H39" s="84"/>
      <c r="I39" s="37" t="s">
        <v>331</v>
      </c>
      <c r="J39" s="42" t="s">
        <v>335</v>
      </c>
      <c r="K39" s="43"/>
      <c r="L39" s="33">
        <v>6</v>
      </c>
      <c r="M39" s="33" t="s">
        <v>316</v>
      </c>
    </row>
    <row r="40" spans="1:13">
      <c r="A40" s="71"/>
      <c r="B40" s="85"/>
      <c r="C40" s="63" t="s">
        <v>336</v>
      </c>
      <c r="D40" s="80"/>
      <c r="E40" s="63" t="s">
        <v>337</v>
      </c>
      <c r="F40" s="64"/>
      <c r="G40" s="64"/>
      <c r="H40" s="80"/>
      <c r="I40" s="37" t="s">
        <v>331</v>
      </c>
      <c r="J40" s="37" t="s">
        <v>332</v>
      </c>
      <c r="K40" s="43"/>
      <c r="L40" s="33">
        <v>6</v>
      </c>
      <c r="M40" s="33" t="s">
        <v>316</v>
      </c>
    </row>
    <row r="41" spans="1:13">
      <c r="A41" s="75"/>
      <c r="B41" s="63" t="s">
        <v>338</v>
      </c>
      <c r="C41" s="63" t="s">
        <v>339</v>
      </c>
      <c r="D41" s="80"/>
      <c r="E41" s="63" t="s">
        <v>340</v>
      </c>
      <c r="F41" s="64"/>
      <c r="G41" s="64"/>
      <c r="H41" s="80"/>
      <c r="I41" s="37" t="s">
        <v>314</v>
      </c>
      <c r="J41" s="33">
        <v>95</v>
      </c>
      <c r="K41" s="33" t="s">
        <v>341</v>
      </c>
      <c r="L41" s="33">
        <v>10</v>
      </c>
      <c r="M41" s="33" t="s">
        <v>316</v>
      </c>
    </row>
    <row r="42" spans="1:13">
      <c r="A42" s="86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</row>
  </sheetData>
  <mergeCells count="95">
    <mergeCell ref="A1:M1"/>
    <mergeCell ref="A2:C2"/>
    <mergeCell ref="D2:E2"/>
    <mergeCell ref="F2:M2"/>
    <mergeCell ref="A3:C3"/>
    <mergeCell ref="D3:M3"/>
    <mergeCell ref="B4:C4"/>
    <mergeCell ref="D4:M4"/>
    <mergeCell ref="B5:C5"/>
    <mergeCell ref="D5:M5"/>
    <mergeCell ref="B6:C6"/>
    <mergeCell ref="D6:M6"/>
    <mergeCell ref="B7:C7"/>
    <mergeCell ref="D7:M7"/>
    <mergeCell ref="B8:C8"/>
    <mergeCell ref="D8:M8"/>
    <mergeCell ref="B9:C9"/>
    <mergeCell ref="D9:M9"/>
    <mergeCell ref="B10:C10"/>
    <mergeCell ref="D10:M10"/>
    <mergeCell ref="F11:G11"/>
    <mergeCell ref="H11:J11"/>
    <mergeCell ref="K11:M11"/>
    <mergeCell ref="F12:G12"/>
    <mergeCell ref="H12:J12"/>
    <mergeCell ref="K12:M12"/>
    <mergeCell ref="B13:E13"/>
    <mergeCell ref="F13:G13"/>
    <mergeCell ref="H13:J13"/>
    <mergeCell ref="K13:M13"/>
    <mergeCell ref="B14:E14"/>
    <mergeCell ref="F14:G14"/>
    <mergeCell ref="H14:J14"/>
    <mergeCell ref="K14:M14"/>
    <mergeCell ref="B15:E15"/>
    <mergeCell ref="F15:G15"/>
    <mergeCell ref="H15:J15"/>
    <mergeCell ref="K15:M15"/>
    <mergeCell ref="B16:E16"/>
    <mergeCell ref="F16:G16"/>
    <mergeCell ref="H16:J16"/>
    <mergeCell ref="K16:M16"/>
    <mergeCell ref="B17:M17"/>
    <mergeCell ref="B18:M18"/>
    <mergeCell ref="B19:M19"/>
    <mergeCell ref="B20:M20"/>
    <mergeCell ref="C21:D21"/>
    <mergeCell ref="E21:H21"/>
    <mergeCell ref="C22:D22"/>
    <mergeCell ref="E22:H22"/>
    <mergeCell ref="C23:D23"/>
    <mergeCell ref="E23:H23"/>
    <mergeCell ref="C24:D24"/>
    <mergeCell ref="E24:H24"/>
    <mergeCell ref="C25:D25"/>
    <mergeCell ref="E25:H25"/>
    <mergeCell ref="C26:D26"/>
    <mergeCell ref="E26:H26"/>
    <mergeCell ref="C27:D27"/>
    <mergeCell ref="E27:H27"/>
    <mergeCell ref="C28:D28"/>
    <mergeCell ref="E28:H28"/>
    <mergeCell ref="C29:D29"/>
    <mergeCell ref="E29:H29"/>
    <mergeCell ref="C30:D30"/>
    <mergeCell ref="E30:H30"/>
    <mergeCell ref="C31:D31"/>
    <mergeCell ref="E31:H31"/>
    <mergeCell ref="C32:D32"/>
    <mergeCell ref="E32:H32"/>
    <mergeCell ref="C33:D33"/>
    <mergeCell ref="E33:H33"/>
    <mergeCell ref="C34:D34"/>
    <mergeCell ref="E34:H34"/>
    <mergeCell ref="C35:D35"/>
    <mergeCell ref="E35:H35"/>
    <mergeCell ref="C36:D36"/>
    <mergeCell ref="E36:H36"/>
    <mergeCell ref="C37:D37"/>
    <mergeCell ref="E37:H37"/>
    <mergeCell ref="C38:D38"/>
    <mergeCell ref="E38:H38"/>
    <mergeCell ref="C39:D39"/>
    <mergeCell ref="E39:H39"/>
    <mergeCell ref="C40:D40"/>
    <mergeCell ref="E40:H40"/>
    <mergeCell ref="C41:D41"/>
    <mergeCell ref="E41:H41"/>
    <mergeCell ref="A42:M42"/>
    <mergeCell ref="A4:A15"/>
    <mergeCell ref="A17:A20"/>
    <mergeCell ref="A21:A41"/>
    <mergeCell ref="B22:B37"/>
    <mergeCell ref="B38:B40"/>
    <mergeCell ref="B11:E12"/>
  </mergeCells>
  <pageMargins left="0.75" right="0.75" top="1" bottom="1" header="0.5" footer="0.5"/>
  <pageSetup paperSize="9" scale="7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opLeftCell="A4" workbookViewId="0">
      <selection activeCell="N5" sqref="N5"/>
    </sheetView>
  </sheetViews>
  <sheetFormatPr defaultColWidth="9" defaultRowHeight="14"/>
  <sheetData>
    <row r="1" ht="19" spans="1:10">
      <c r="A1" s="1" t="s">
        <v>342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343</v>
      </c>
      <c r="B3" s="5" t="s">
        <v>344</v>
      </c>
      <c r="C3" s="6"/>
      <c r="D3" s="6"/>
      <c r="E3" s="6"/>
      <c r="F3" s="6"/>
      <c r="G3" s="6"/>
      <c r="H3" s="6"/>
      <c r="I3" s="6"/>
      <c r="J3" s="25"/>
    </row>
    <row r="4" spans="1:10">
      <c r="A4" s="7" t="s">
        <v>345</v>
      </c>
      <c r="B4" s="8" t="s">
        <v>67</v>
      </c>
      <c r="C4" s="9"/>
      <c r="D4" s="9"/>
      <c r="E4" s="9"/>
      <c r="F4" s="10"/>
      <c r="G4" s="11" t="s">
        <v>346</v>
      </c>
      <c r="H4" s="12"/>
      <c r="I4" s="45" t="s">
        <v>347</v>
      </c>
      <c r="J4" s="46"/>
    </row>
    <row r="5" spans="1:10">
      <c r="A5" s="4" t="s">
        <v>348</v>
      </c>
      <c r="B5" s="13" t="s">
        <v>349</v>
      </c>
      <c r="C5" s="14"/>
      <c r="D5" s="14"/>
      <c r="E5" s="14"/>
      <c r="F5" s="15"/>
      <c r="G5" s="16" t="s">
        <v>350</v>
      </c>
      <c r="H5" s="17"/>
      <c r="I5" s="19" t="s">
        <v>351</v>
      </c>
      <c r="J5" s="15"/>
    </row>
    <row r="6" spans="1:10">
      <c r="A6" s="4" t="s">
        <v>352</v>
      </c>
      <c r="B6" s="18" t="s">
        <v>353</v>
      </c>
      <c r="C6" s="14"/>
      <c r="D6" s="14"/>
      <c r="E6" s="14"/>
      <c r="F6" s="14"/>
      <c r="G6" s="14"/>
      <c r="H6" s="14"/>
      <c r="I6" s="14"/>
      <c r="J6" s="15"/>
    </row>
    <row r="7" spans="1:10">
      <c r="A7" s="7" t="s">
        <v>354</v>
      </c>
      <c r="B7" s="19" t="s">
        <v>355</v>
      </c>
      <c r="C7" s="14"/>
      <c r="D7" s="14"/>
      <c r="E7" s="15"/>
      <c r="F7" s="19" t="s">
        <v>356</v>
      </c>
      <c r="G7" s="14"/>
      <c r="H7" s="15"/>
      <c r="I7" s="47" t="s">
        <v>357</v>
      </c>
      <c r="J7" s="48"/>
    </row>
    <row r="8" spans="1:10">
      <c r="A8" s="20"/>
      <c r="B8" s="18" t="s">
        <v>358</v>
      </c>
      <c r="C8" s="21"/>
      <c r="D8" s="21"/>
      <c r="E8" s="22"/>
      <c r="F8" s="18" t="s">
        <v>359</v>
      </c>
      <c r="G8" s="21"/>
      <c r="H8" s="22"/>
      <c r="I8" s="49"/>
      <c r="J8" s="50"/>
    </row>
    <row r="9" spans="1:10">
      <c r="A9" s="23"/>
      <c r="B9" s="19" t="s">
        <v>360</v>
      </c>
      <c r="C9" s="14"/>
      <c r="D9" s="14"/>
      <c r="E9" s="15"/>
      <c r="F9" s="19" t="s">
        <v>360</v>
      </c>
      <c r="G9" s="14"/>
      <c r="H9" s="15"/>
      <c r="I9" s="49"/>
      <c r="J9" s="50"/>
    </row>
    <row r="10" spans="1:10">
      <c r="A10" s="24"/>
      <c r="B10" s="5" t="s">
        <v>361</v>
      </c>
      <c r="C10" s="6"/>
      <c r="D10" s="6"/>
      <c r="E10" s="6"/>
      <c r="F10" s="6"/>
      <c r="G10" s="6"/>
      <c r="H10" s="25"/>
      <c r="I10" s="51"/>
      <c r="J10" s="52"/>
    </row>
    <row r="11" ht="31.5" spans="1:10">
      <c r="A11" s="26" t="s">
        <v>362</v>
      </c>
      <c r="B11" s="27" t="s">
        <v>52</v>
      </c>
      <c r="C11" s="28" t="s">
        <v>363</v>
      </c>
      <c r="D11" s="29"/>
      <c r="E11" s="28" t="s">
        <v>364</v>
      </c>
      <c r="F11" s="30"/>
      <c r="G11" s="29"/>
      <c r="H11" s="27" t="s">
        <v>365</v>
      </c>
      <c r="I11" s="53" t="s">
        <v>366</v>
      </c>
      <c r="J11" s="54" t="s">
        <v>367</v>
      </c>
    </row>
    <row r="12" spans="1:10">
      <c r="A12" s="31"/>
      <c r="B12" s="25">
        <v>36</v>
      </c>
      <c r="C12" s="5">
        <v>36</v>
      </c>
      <c r="D12" s="25"/>
      <c r="E12" s="5" t="s">
        <v>2</v>
      </c>
      <c r="F12" s="6"/>
      <c r="G12" s="25"/>
      <c r="H12" s="25" t="s">
        <v>277</v>
      </c>
      <c r="I12" s="25" t="s">
        <v>277</v>
      </c>
      <c r="J12" s="55" t="s">
        <v>277</v>
      </c>
    </row>
    <row r="13" spans="1:10">
      <c r="A13" s="7" t="s">
        <v>368</v>
      </c>
      <c r="B13" s="5" t="s">
        <v>369</v>
      </c>
      <c r="C13" s="6"/>
      <c r="D13" s="6"/>
      <c r="E13" s="6"/>
      <c r="F13" s="6"/>
      <c r="G13" s="6"/>
      <c r="H13" s="6"/>
      <c r="I13" s="6"/>
      <c r="J13" s="25"/>
    </row>
    <row r="14" spans="1:10">
      <c r="A14" s="32"/>
      <c r="B14" s="19" t="s">
        <v>370</v>
      </c>
      <c r="C14" s="14"/>
      <c r="D14" s="14"/>
      <c r="E14" s="14"/>
      <c r="F14" s="14"/>
      <c r="G14" s="14"/>
      <c r="H14" s="14"/>
      <c r="I14" s="14"/>
      <c r="J14" s="15"/>
    </row>
    <row r="15" spans="1:10">
      <c r="A15" s="32"/>
      <c r="B15" s="19" t="s">
        <v>371</v>
      </c>
      <c r="C15" s="14"/>
      <c r="D15" s="14"/>
      <c r="E15" s="14"/>
      <c r="F15" s="14"/>
      <c r="G15" s="14"/>
      <c r="H15" s="14"/>
      <c r="I15" s="14"/>
      <c r="J15" s="15"/>
    </row>
    <row r="16" spans="1:10">
      <c r="A16" s="32"/>
      <c r="B16" s="18" t="s">
        <v>372</v>
      </c>
      <c r="C16" s="21"/>
      <c r="D16" s="21"/>
      <c r="E16" s="21"/>
      <c r="F16" s="21"/>
      <c r="G16" s="21"/>
      <c r="H16" s="21"/>
      <c r="I16" s="21"/>
      <c r="J16" s="22"/>
    </row>
    <row r="17" ht="23" spans="1:10">
      <c r="A17" s="7" t="s">
        <v>373</v>
      </c>
      <c r="B17" s="4" t="s">
        <v>374</v>
      </c>
      <c r="C17" s="4" t="s">
        <v>304</v>
      </c>
      <c r="D17" s="4" t="s">
        <v>305</v>
      </c>
      <c r="E17" s="4"/>
      <c r="F17" s="33" t="s">
        <v>306</v>
      </c>
      <c r="G17" s="33" t="s">
        <v>307</v>
      </c>
      <c r="H17" s="33" t="s">
        <v>308</v>
      </c>
      <c r="I17" s="33" t="s">
        <v>309</v>
      </c>
      <c r="J17" s="56" t="s">
        <v>310</v>
      </c>
    </row>
    <row r="18" spans="1:10">
      <c r="A18" s="32"/>
      <c r="B18" s="34" t="s">
        <v>375</v>
      </c>
      <c r="C18" s="35" t="s">
        <v>312</v>
      </c>
      <c r="D18" s="36" t="s">
        <v>313</v>
      </c>
      <c r="E18" s="36"/>
      <c r="F18" s="37" t="s">
        <v>314</v>
      </c>
      <c r="G18" s="33">
        <v>1</v>
      </c>
      <c r="H18" s="33" t="s">
        <v>315</v>
      </c>
      <c r="I18" s="33">
        <v>3</v>
      </c>
      <c r="J18" s="33" t="s">
        <v>316</v>
      </c>
    </row>
    <row r="19" spans="1:10">
      <c r="A19" s="32"/>
      <c r="B19" s="38"/>
      <c r="C19" s="35" t="s">
        <v>312</v>
      </c>
      <c r="D19" s="39" t="s">
        <v>317</v>
      </c>
      <c r="E19" s="39"/>
      <c r="F19" s="37" t="s">
        <v>314</v>
      </c>
      <c r="G19" s="33">
        <v>1</v>
      </c>
      <c r="H19" s="33" t="s">
        <v>315</v>
      </c>
      <c r="I19" s="33">
        <v>3</v>
      </c>
      <c r="J19" s="33" t="s">
        <v>316</v>
      </c>
    </row>
    <row r="20" spans="1:10">
      <c r="A20" s="32"/>
      <c r="B20" s="38"/>
      <c r="C20" s="35" t="s">
        <v>312</v>
      </c>
      <c r="D20" s="39" t="s">
        <v>318</v>
      </c>
      <c r="E20" s="39"/>
      <c r="F20" s="37" t="s">
        <v>314</v>
      </c>
      <c r="G20" s="33">
        <v>1</v>
      </c>
      <c r="H20" s="33" t="s">
        <v>315</v>
      </c>
      <c r="I20" s="33">
        <v>3</v>
      </c>
      <c r="J20" s="33" t="s">
        <v>316</v>
      </c>
    </row>
    <row r="21" spans="1:10">
      <c r="A21" s="32"/>
      <c r="B21" s="38"/>
      <c r="C21" s="35" t="s">
        <v>312</v>
      </c>
      <c r="D21" s="39" t="s">
        <v>319</v>
      </c>
      <c r="E21" s="39"/>
      <c r="F21" s="37" t="s">
        <v>314</v>
      </c>
      <c r="G21" s="33">
        <v>200</v>
      </c>
      <c r="H21" s="33" t="s">
        <v>320</v>
      </c>
      <c r="I21" s="33">
        <v>3</v>
      </c>
      <c r="J21" s="33" t="s">
        <v>316</v>
      </c>
    </row>
    <row r="22" spans="1:10">
      <c r="A22" s="32"/>
      <c r="B22" s="38"/>
      <c r="C22" s="35" t="s">
        <v>321</v>
      </c>
      <c r="D22" s="36" t="s">
        <v>313</v>
      </c>
      <c r="E22" s="36"/>
      <c r="F22" s="37" t="s">
        <v>314</v>
      </c>
      <c r="G22" s="33">
        <v>1</v>
      </c>
      <c r="H22" s="33" t="s">
        <v>315</v>
      </c>
      <c r="I22" s="33">
        <v>4</v>
      </c>
      <c r="J22" s="33" t="s">
        <v>316</v>
      </c>
    </row>
    <row r="23" spans="1:10">
      <c r="A23" s="32"/>
      <c r="B23" s="38"/>
      <c r="C23" s="35" t="s">
        <v>321</v>
      </c>
      <c r="D23" s="39" t="s">
        <v>317</v>
      </c>
      <c r="E23" s="39"/>
      <c r="F23" s="37" t="s">
        <v>314</v>
      </c>
      <c r="G23" s="33">
        <v>1</v>
      </c>
      <c r="H23" s="33" t="s">
        <v>315</v>
      </c>
      <c r="I23" s="33">
        <v>4</v>
      </c>
      <c r="J23" s="33" t="s">
        <v>316</v>
      </c>
    </row>
    <row r="24" spans="1:10">
      <c r="A24" s="32"/>
      <c r="B24" s="38"/>
      <c r="C24" s="35" t="s">
        <v>321</v>
      </c>
      <c r="D24" s="39" t="s">
        <v>318</v>
      </c>
      <c r="E24" s="39"/>
      <c r="F24" s="37" t="s">
        <v>314</v>
      </c>
      <c r="G24" s="33">
        <v>10</v>
      </c>
      <c r="H24" s="33" t="s">
        <v>315</v>
      </c>
      <c r="I24" s="33">
        <v>4</v>
      </c>
      <c r="J24" s="33" t="s">
        <v>316</v>
      </c>
    </row>
    <row r="25" spans="1:10">
      <c r="A25" s="32"/>
      <c r="B25" s="38"/>
      <c r="C25" s="35" t="s">
        <v>321</v>
      </c>
      <c r="D25" s="39" t="s">
        <v>319</v>
      </c>
      <c r="E25" s="39"/>
      <c r="F25" s="37" t="s">
        <v>314</v>
      </c>
      <c r="G25" s="33">
        <v>200</v>
      </c>
      <c r="H25" s="33" t="s">
        <v>320</v>
      </c>
      <c r="I25" s="33">
        <v>4</v>
      </c>
      <c r="J25" s="33" t="s">
        <v>316</v>
      </c>
    </row>
    <row r="26" spans="1:10">
      <c r="A26" s="32"/>
      <c r="B26" s="38"/>
      <c r="C26" s="35" t="s">
        <v>322</v>
      </c>
      <c r="D26" s="36" t="s">
        <v>313</v>
      </c>
      <c r="E26" s="36"/>
      <c r="F26" s="40" t="s">
        <v>326</v>
      </c>
      <c r="G26" s="33">
        <v>12</v>
      </c>
      <c r="H26" s="33" t="s">
        <v>324</v>
      </c>
      <c r="I26" s="33">
        <v>3</v>
      </c>
      <c r="J26" s="33" t="s">
        <v>316</v>
      </c>
    </row>
    <row r="27" spans="1:10">
      <c r="A27" s="32"/>
      <c r="B27" s="38"/>
      <c r="C27" s="35" t="s">
        <v>322</v>
      </c>
      <c r="D27" s="39" t="s">
        <v>317</v>
      </c>
      <c r="E27" s="39"/>
      <c r="F27" s="40" t="s">
        <v>326</v>
      </c>
      <c r="G27" s="33">
        <v>12</v>
      </c>
      <c r="H27" s="33" t="s">
        <v>324</v>
      </c>
      <c r="I27" s="33">
        <v>3</v>
      </c>
      <c r="J27" s="33" t="s">
        <v>316</v>
      </c>
    </row>
    <row r="28" spans="1:10">
      <c r="A28" s="32"/>
      <c r="B28" s="38"/>
      <c r="C28" s="35" t="s">
        <v>322</v>
      </c>
      <c r="D28" s="39" t="s">
        <v>318</v>
      </c>
      <c r="E28" s="39"/>
      <c r="F28" s="40" t="s">
        <v>326</v>
      </c>
      <c r="G28" s="33">
        <v>12</v>
      </c>
      <c r="H28" s="33" t="s">
        <v>324</v>
      </c>
      <c r="I28" s="33">
        <v>3</v>
      </c>
      <c r="J28" s="33" t="s">
        <v>316</v>
      </c>
    </row>
    <row r="29" spans="1:10">
      <c r="A29" s="32"/>
      <c r="B29" s="38"/>
      <c r="C29" s="35" t="s">
        <v>322</v>
      </c>
      <c r="D29" s="39" t="s">
        <v>319</v>
      </c>
      <c r="E29" s="39"/>
      <c r="F29" s="40" t="s">
        <v>326</v>
      </c>
      <c r="G29" s="33">
        <v>12</v>
      </c>
      <c r="H29" s="33" t="s">
        <v>324</v>
      </c>
      <c r="I29" s="33">
        <v>3</v>
      </c>
      <c r="J29" s="33" t="s">
        <v>316</v>
      </c>
    </row>
    <row r="30" spans="1:10">
      <c r="A30" s="32"/>
      <c r="B30" s="38"/>
      <c r="C30" s="35" t="s">
        <v>325</v>
      </c>
      <c r="D30" s="36" t="s">
        <v>313</v>
      </c>
      <c r="E30" s="36"/>
      <c r="F30" s="40" t="s">
        <v>326</v>
      </c>
      <c r="G30" s="33">
        <v>4</v>
      </c>
      <c r="H30" s="33" t="s">
        <v>327</v>
      </c>
      <c r="I30" s="33">
        <v>5</v>
      </c>
      <c r="J30" s="33" t="s">
        <v>316</v>
      </c>
    </row>
    <row r="31" spans="1:10">
      <c r="A31" s="32"/>
      <c r="B31" s="38"/>
      <c r="C31" s="35" t="s">
        <v>325</v>
      </c>
      <c r="D31" s="39" t="s">
        <v>317</v>
      </c>
      <c r="E31" s="39"/>
      <c r="F31" s="40" t="s">
        <v>326</v>
      </c>
      <c r="G31" s="33">
        <v>3</v>
      </c>
      <c r="H31" s="33" t="s">
        <v>327</v>
      </c>
      <c r="I31" s="33">
        <v>5</v>
      </c>
      <c r="J31" s="33" t="s">
        <v>316</v>
      </c>
    </row>
    <row r="32" spans="1:10">
      <c r="A32" s="32"/>
      <c r="B32" s="38"/>
      <c r="C32" s="35" t="s">
        <v>325</v>
      </c>
      <c r="D32" s="39" t="s">
        <v>318</v>
      </c>
      <c r="E32" s="39"/>
      <c r="F32" s="40" t="s">
        <v>326</v>
      </c>
      <c r="G32" s="33">
        <v>24</v>
      </c>
      <c r="H32" s="33" t="s">
        <v>327</v>
      </c>
      <c r="I32" s="33">
        <v>5</v>
      </c>
      <c r="J32" s="33" t="s">
        <v>316</v>
      </c>
    </row>
    <row r="33" spans="1:10">
      <c r="A33" s="32"/>
      <c r="B33" s="41"/>
      <c r="C33" s="35" t="s">
        <v>325</v>
      </c>
      <c r="D33" s="39" t="s">
        <v>319</v>
      </c>
      <c r="E33" s="39"/>
      <c r="F33" s="40" t="s">
        <v>326</v>
      </c>
      <c r="G33" s="33">
        <v>5</v>
      </c>
      <c r="H33" s="33" t="s">
        <v>327</v>
      </c>
      <c r="I33" s="33">
        <v>5</v>
      </c>
      <c r="J33" s="33" t="s">
        <v>316</v>
      </c>
    </row>
    <row r="34" spans="1:10">
      <c r="A34" s="32"/>
      <c r="B34" s="35" t="s">
        <v>376</v>
      </c>
      <c r="C34" s="35" t="s">
        <v>377</v>
      </c>
      <c r="D34" s="39" t="s">
        <v>330</v>
      </c>
      <c r="E34" s="39"/>
      <c r="F34" s="37" t="s">
        <v>331</v>
      </c>
      <c r="G34" s="37" t="s">
        <v>332</v>
      </c>
      <c r="H34" s="4"/>
      <c r="I34" s="33">
        <v>8</v>
      </c>
      <c r="J34" s="33" t="s">
        <v>316</v>
      </c>
    </row>
    <row r="35" spans="1:10">
      <c r="A35" s="32"/>
      <c r="B35" s="35"/>
      <c r="C35" s="35" t="s">
        <v>378</v>
      </c>
      <c r="D35" s="39" t="s">
        <v>334</v>
      </c>
      <c r="E35" s="39"/>
      <c r="F35" s="37" t="s">
        <v>331</v>
      </c>
      <c r="G35" s="42" t="s">
        <v>335</v>
      </c>
      <c r="H35" s="43"/>
      <c r="I35" s="33">
        <v>6</v>
      </c>
      <c r="J35" s="33" t="s">
        <v>316</v>
      </c>
    </row>
    <row r="36" spans="1:10">
      <c r="A36" s="32"/>
      <c r="B36" s="35"/>
      <c r="C36" s="35" t="s">
        <v>379</v>
      </c>
      <c r="D36" s="39" t="s">
        <v>337</v>
      </c>
      <c r="E36" s="39"/>
      <c r="F36" s="37" t="s">
        <v>331</v>
      </c>
      <c r="G36" s="37" t="s">
        <v>332</v>
      </c>
      <c r="H36" s="43"/>
      <c r="I36" s="33">
        <v>6</v>
      </c>
      <c r="J36" s="33" t="s">
        <v>316</v>
      </c>
    </row>
    <row r="37" spans="1:10">
      <c r="A37" s="31"/>
      <c r="B37" s="35" t="s">
        <v>338</v>
      </c>
      <c r="C37" s="35" t="s">
        <v>380</v>
      </c>
      <c r="D37" s="39" t="s">
        <v>340</v>
      </c>
      <c r="E37" s="39"/>
      <c r="F37" s="37" t="s">
        <v>314</v>
      </c>
      <c r="G37" s="33">
        <v>95</v>
      </c>
      <c r="H37" s="33" t="s">
        <v>341</v>
      </c>
      <c r="I37" s="33">
        <v>10</v>
      </c>
      <c r="J37" s="33" t="s">
        <v>316</v>
      </c>
    </row>
    <row r="38" spans="1:10">
      <c r="A38" s="44"/>
      <c r="B38" s="44"/>
      <c r="C38" s="44"/>
      <c r="D38" s="44"/>
      <c r="E38" s="44"/>
      <c r="F38" s="44"/>
      <c r="G38" s="44"/>
      <c r="H38" s="44"/>
      <c r="I38" s="44"/>
      <c r="J38" s="44"/>
    </row>
  </sheetData>
  <mergeCells count="54">
    <mergeCell ref="A1:J1"/>
    <mergeCell ref="A2:J2"/>
    <mergeCell ref="B3:J3"/>
    <mergeCell ref="B4:F4"/>
    <mergeCell ref="G4:H4"/>
    <mergeCell ref="I4:J4"/>
    <mergeCell ref="B5:F5"/>
    <mergeCell ref="G5:H5"/>
    <mergeCell ref="I5:J5"/>
    <mergeCell ref="B6:J6"/>
    <mergeCell ref="B7:E7"/>
    <mergeCell ref="F7:H7"/>
    <mergeCell ref="B8:E8"/>
    <mergeCell ref="F8:H8"/>
    <mergeCell ref="B9:E9"/>
    <mergeCell ref="F9:H9"/>
    <mergeCell ref="B10:H10"/>
    <mergeCell ref="C11:D11"/>
    <mergeCell ref="E11:G11"/>
    <mergeCell ref="C12:D12"/>
    <mergeCell ref="E12:G12"/>
    <mergeCell ref="B13:J13"/>
    <mergeCell ref="B14:J14"/>
    <mergeCell ref="B15:J15"/>
    <mergeCell ref="B16:J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J38"/>
    <mergeCell ref="A7:A10"/>
    <mergeCell ref="A11:A12"/>
    <mergeCell ref="A13:A16"/>
    <mergeCell ref="A17:A37"/>
    <mergeCell ref="B18:B33"/>
    <mergeCell ref="B34:B36"/>
    <mergeCell ref="I7:J10"/>
  </mergeCells>
  <pageMargins left="0.75" right="0.75" top="1" bottom="1" header="0.5" footer="0.5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欧阳棉棉</cp:lastModifiedBy>
  <dcterms:created xsi:type="dcterms:W3CDTF">2025-04-09T01:56:00Z</dcterms:created>
  <dcterms:modified xsi:type="dcterms:W3CDTF">2025-04-17T07:58:40Z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71819B8A2EBA43D09AD21AF8137A4152</vt:lpwstr>
  </property>
  <property fmtid="{D5CDD505-2E9C-101B-9397-08002B2CF9AE}" pid="3" name="KSOProductBuildVer">
    <vt:lpwstr>2052-12.1.0.20784</vt:lpwstr>
  </property>
</Properties>
</file>